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frm/FRM 2023/Book Building Quantitative Finance Applications with R/BQFAwR YouTube Materials/Chapter 6 Valuation Forwards Futures and Swaps/Ch 6 BQFAwR Materials/"/>
    </mc:Choice>
  </mc:AlternateContent>
  <xr:revisionPtr revIDLastSave="0" documentId="13_ncr:1_{29330BC4-DD30-A64B-9BED-8A8971015ACD}" xr6:coauthVersionLast="47" xr6:coauthVersionMax="47" xr10:uidLastSave="{00000000-0000-0000-0000-000000000000}"/>
  <bookViews>
    <workbookView xWindow="80" yWindow="500" windowWidth="28340" windowHeight="16300" tabRatio="981" activeTab="5" xr2:uid="{00000000-000D-0000-FFFF-FFFF00000000}"/>
  </bookViews>
  <sheets>
    <sheet name="1-yr Swap - Simple FC (25pbs)" sheetId="39" r:id="rId1"/>
    <sheet name="1-yr PV Swap" sheetId="42" r:id="rId2"/>
    <sheet name="2-yr Swap PV Simple" sheetId="31" r:id="rId3"/>
    <sheet name="1-yr Swap - Simple Upward FC" sheetId="37" r:id="rId4"/>
    <sheet name="1-yr Swap - Simple Downward FC" sheetId="38" r:id="rId5"/>
    <sheet name="10-yr Swap 30 360 Q" sheetId="36" r:id="rId6"/>
    <sheet name="5-yr Swap-Base Case" sheetId="40" r:id="rId7"/>
    <sheet name="5-yr Swap-Another Case" sheetId="41" r:id="rId8"/>
  </sheets>
  <definedNames>
    <definedName name="solver_adj" localSheetId="5" hidden="1">'10-yr Swap 30 360 Q'!$D$14</definedName>
    <definedName name="solver_cvg" localSheetId="5" hidden="1">0.0001</definedName>
    <definedName name="solver_drv" localSheetId="5" hidden="1">1</definedName>
    <definedName name="solver_eng" localSheetId="5" hidden="1">1</definedName>
    <definedName name="solver_itr" localSheetId="5" hidden="1">2147483647</definedName>
    <definedName name="solver_lin" localSheetId="5" hidden="1">2</definedName>
    <definedName name="solver_mip" localSheetId="5" hidden="1">2147483647</definedName>
    <definedName name="solver_mni" localSheetId="5" hidden="1">30</definedName>
    <definedName name="solver_mrt" localSheetId="5" hidden="1">0.075</definedName>
    <definedName name="solver_msl" localSheetId="5" hidden="1">2</definedName>
    <definedName name="solver_neg" localSheetId="5" hidden="1">1</definedName>
    <definedName name="solver_nod" localSheetId="5" hidden="1">2147483647</definedName>
    <definedName name="solver_num" localSheetId="5" hidden="1">0</definedName>
    <definedName name="solver_opt" localSheetId="5" hidden="1">'10-yr Swap 30 360 Q'!$L$54</definedName>
    <definedName name="solver_pre" localSheetId="5" hidden="1">0.000001</definedName>
    <definedName name="solver_rbv" localSheetId="5" hidden="1">1</definedName>
    <definedName name="solver_rlx" localSheetId="5" hidden="1">2</definedName>
    <definedName name="solver_rsd" localSheetId="5" hidden="1">0</definedName>
    <definedName name="solver_scl" localSheetId="5" hidden="1">1</definedName>
    <definedName name="solver_sho" localSheetId="5" hidden="1">2</definedName>
    <definedName name="solver_ssz" localSheetId="5" hidden="1">100</definedName>
    <definedName name="solver_tim" localSheetId="5" hidden="1">2147483647</definedName>
    <definedName name="solver_tol" localSheetId="5" hidden="1">0.01</definedName>
    <definedName name="solver_typ" localSheetId="5" hidden="1">3</definedName>
    <definedName name="solver_val" localSheetId="5" hidden="1">0</definedName>
    <definedName name="solver_ver" localSheetId="5" hidden="1">2</definedName>
  </definedNames>
  <calcPr calcId="191029" iterateDelta="9.9999999999999995E-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6" i="31" l="1"/>
  <c r="E17" i="31" s="1"/>
  <c r="E18" i="31" s="1"/>
  <c r="E19" i="31" s="1"/>
  <c r="E20" i="31" s="1"/>
  <c r="E21" i="31" s="1"/>
  <c r="E15" i="31"/>
  <c r="B6" i="39" l="1"/>
  <c r="B7" i="39" s="1"/>
  <c r="F15" i="39"/>
  <c r="F14" i="39"/>
  <c r="B6" i="42"/>
  <c r="B7" i="42" s="1"/>
  <c r="B6" i="37"/>
  <c r="B7" i="37" s="1"/>
  <c r="A14" i="37" s="1"/>
  <c r="A15" i="37" s="1"/>
  <c r="A16" i="37" s="1"/>
  <c r="A17" i="37" s="1"/>
  <c r="F14" i="37"/>
  <c r="F15" i="37"/>
  <c r="F16" i="37"/>
  <c r="F17" i="37"/>
  <c r="E19" i="37"/>
  <c r="B6" i="38"/>
  <c r="B7" i="38" s="1"/>
  <c r="B14" i="38" s="1"/>
  <c r="F14" i="38"/>
  <c r="F15" i="38"/>
  <c r="F16" i="38"/>
  <c r="F17" i="38"/>
  <c r="E19" i="38"/>
  <c r="F14" i="42"/>
  <c r="F15" i="42"/>
  <c r="F16" i="42"/>
  <c r="F17" i="42"/>
  <c r="B6" i="31"/>
  <c r="B7" i="31" s="1"/>
  <c r="F14" i="31"/>
  <c r="F15" i="31"/>
  <c r="F16" i="31"/>
  <c r="F17" i="31"/>
  <c r="F18" i="31"/>
  <c r="F19" i="31"/>
  <c r="F20" i="31"/>
  <c r="F21" i="31"/>
  <c r="B6" i="36"/>
  <c r="B7" i="36" s="1"/>
  <c r="F14" i="36"/>
  <c r="D15" i="36"/>
  <c r="D16" i="36" s="1"/>
  <c r="D17" i="36" s="1"/>
  <c r="D18" i="36" s="1"/>
  <c r="D19" i="36" s="1"/>
  <c r="D20" i="36" s="1"/>
  <c r="D21" i="36" s="1"/>
  <c r="D22" i="36" s="1"/>
  <c r="D23" i="36" s="1"/>
  <c r="D24" i="36" s="1"/>
  <c r="D25" i="36" s="1"/>
  <c r="D26" i="36" s="1"/>
  <c r="D27" i="36" s="1"/>
  <c r="D28" i="36" s="1"/>
  <c r="D29" i="36" s="1"/>
  <c r="D30" i="36" s="1"/>
  <c r="D31" i="36" s="1"/>
  <c r="D32" i="36" s="1"/>
  <c r="D33" i="36" s="1"/>
  <c r="D34" i="36" s="1"/>
  <c r="D35" i="36" s="1"/>
  <c r="D36" i="36" s="1"/>
  <c r="D37" i="36" s="1"/>
  <c r="D38" i="36" s="1"/>
  <c r="D39" i="36" s="1"/>
  <c r="D40" i="36" s="1"/>
  <c r="D41" i="36" s="1"/>
  <c r="D42" i="36" s="1"/>
  <c r="D43" i="36" s="1"/>
  <c r="D44" i="36" s="1"/>
  <c r="D45" i="36" s="1"/>
  <c r="D46" i="36" s="1"/>
  <c r="D47" i="36" s="1"/>
  <c r="D48" i="36" s="1"/>
  <c r="D49" i="36" s="1"/>
  <c r="D50" i="36" s="1"/>
  <c r="D51" i="36" s="1"/>
  <c r="D52" i="36" s="1"/>
  <c r="D53" i="36" s="1"/>
  <c r="E15" i="36"/>
  <c r="F15" i="36" s="1"/>
  <c r="E16" i="36"/>
  <c r="E17" i="36" s="1"/>
  <c r="B6" i="40"/>
  <c r="B7" i="40" s="1"/>
  <c r="F14" i="40"/>
  <c r="F15" i="40"/>
  <c r="F16" i="40"/>
  <c r="F17" i="40"/>
  <c r="F18" i="40"/>
  <c r="E20" i="40"/>
  <c r="B6" i="41"/>
  <c r="B7" i="41" s="1"/>
  <c r="F14" i="41"/>
  <c r="F15" i="41"/>
  <c r="F16" i="41"/>
  <c r="F17" i="41"/>
  <c r="F18" i="41"/>
  <c r="E20" i="41"/>
  <c r="E18" i="36" l="1"/>
  <c r="F17" i="36"/>
  <c r="F16" i="36"/>
  <c r="B14" i="42"/>
  <c r="C14" i="42" s="1"/>
  <c r="B15" i="42" s="1"/>
  <c r="C15" i="42" s="1"/>
  <c r="B16" i="42" s="1"/>
  <c r="C16" i="42" s="1"/>
  <c r="H16" i="42" s="1"/>
  <c r="A14" i="42"/>
  <c r="A15" i="42" s="1"/>
  <c r="A16" i="42" s="1"/>
  <c r="A17" i="42" s="1"/>
  <c r="A14" i="38"/>
  <c r="A15" i="38" s="1"/>
  <c r="A16" i="38" s="1"/>
  <c r="A17" i="38" s="1"/>
  <c r="A14" i="40"/>
  <c r="A15" i="40" s="1"/>
  <c r="A16" i="40" s="1"/>
  <c r="A17" i="40" s="1"/>
  <c r="A18" i="40" s="1"/>
  <c r="B14" i="40"/>
  <c r="A14" i="41"/>
  <c r="A15" i="41" s="1"/>
  <c r="A16" i="41" s="1"/>
  <c r="A17" i="41" s="1"/>
  <c r="A18" i="41" s="1"/>
  <c r="B14" i="41"/>
  <c r="C14" i="38"/>
  <c r="B15" i="38" s="1"/>
  <c r="B14" i="36"/>
  <c r="A14" i="36"/>
  <c r="A15" i="36" s="1"/>
  <c r="A16" i="36" s="1"/>
  <c r="A17" i="36" s="1"/>
  <c r="A18" i="36" s="1"/>
  <c r="A19" i="36" s="1"/>
  <c r="A20" i="36" s="1"/>
  <c r="A21" i="36" s="1"/>
  <c r="A22" i="36" s="1"/>
  <c r="A23" i="36" s="1"/>
  <c r="A24" i="36" s="1"/>
  <c r="A25" i="36" s="1"/>
  <c r="A26" i="36" s="1"/>
  <c r="A27" i="36" s="1"/>
  <c r="A28" i="36" s="1"/>
  <c r="A29" i="36" s="1"/>
  <c r="A30" i="36" s="1"/>
  <c r="A31" i="36" s="1"/>
  <c r="A32" i="36" s="1"/>
  <c r="A33" i="36" s="1"/>
  <c r="A34" i="36" s="1"/>
  <c r="A35" i="36" s="1"/>
  <c r="A36" i="36" s="1"/>
  <c r="A37" i="36" s="1"/>
  <c r="A38" i="36" s="1"/>
  <c r="A39" i="36" s="1"/>
  <c r="A40" i="36" s="1"/>
  <c r="A41" i="36" s="1"/>
  <c r="A42" i="36" s="1"/>
  <c r="A43" i="36" s="1"/>
  <c r="A44" i="36" s="1"/>
  <c r="A45" i="36" s="1"/>
  <c r="A46" i="36" s="1"/>
  <c r="A47" i="36" s="1"/>
  <c r="A48" i="36" s="1"/>
  <c r="A49" i="36" s="1"/>
  <c r="A50" i="36" s="1"/>
  <c r="A51" i="36" s="1"/>
  <c r="A52" i="36" s="1"/>
  <c r="A53" i="36" s="1"/>
  <c r="A14" i="31"/>
  <c r="A15" i="31" s="1"/>
  <c r="A16" i="31" s="1"/>
  <c r="A17" i="31" s="1"/>
  <c r="A18" i="31" s="1"/>
  <c r="A19" i="31" s="1"/>
  <c r="A20" i="31" s="1"/>
  <c r="A21" i="31" s="1"/>
  <c r="B14" i="31"/>
  <c r="A14" i="39"/>
  <c r="A15" i="39" s="1"/>
  <c r="A16" i="39" s="1"/>
  <c r="A17" i="39" s="1"/>
  <c r="B14" i="39"/>
  <c r="B14" i="37"/>
  <c r="F17" i="39"/>
  <c r="F16" i="39"/>
  <c r="G14" i="42" l="1"/>
  <c r="I14" i="42" s="1"/>
  <c r="G16" i="42"/>
  <c r="H15" i="42"/>
  <c r="K15" i="42" s="1"/>
  <c r="B17" i="42"/>
  <c r="C17" i="42" s="1"/>
  <c r="H14" i="42"/>
  <c r="M14" i="42" s="1"/>
  <c r="F18" i="36"/>
  <c r="E19" i="36"/>
  <c r="G15" i="42"/>
  <c r="K16" i="42"/>
  <c r="M16" i="42"/>
  <c r="C14" i="41"/>
  <c r="B15" i="41" s="1"/>
  <c r="C14" i="39"/>
  <c r="B15" i="39" s="1"/>
  <c r="C14" i="36"/>
  <c r="G14" i="36" s="1"/>
  <c r="J14" i="36" s="1"/>
  <c r="C14" i="37"/>
  <c r="B15" i="37" s="1"/>
  <c r="C14" i="31"/>
  <c r="G14" i="31" s="1"/>
  <c r="C15" i="38"/>
  <c r="B16" i="38" s="1"/>
  <c r="C14" i="40"/>
  <c r="B15" i="40" s="1"/>
  <c r="G14" i="38"/>
  <c r="N14" i="42" l="1"/>
  <c r="M15" i="42"/>
  <c r="H17" i="42"/>
  <c r="M17" i="42" s="1"/>
  <c r="G17" i="42"/>
  <c r="K14" i="42"/>
  <c r="P14" i="42" s="1"/>
  <c r="G14" i="41"/>
  <c r="H14" i="41" s="1"/>
  <c r="F19" i="36"/>
  <c r="E20" i="36"/>
  <c r="G14" i="40"/>
  <c r="H14" i="40" s="1"/>
  <c r="I15" i="42"/>
  <c r="I14" i="31"/>
  <c r="C15" i="40"/>
  <c r="B16" i="40" s="1"/>
  <c r="B15" i="31"/>
  <c r="H14" i="31"/>
  <c r="C16" i="38"/>
  <c r="B17" i="38" s="1"/>
  <c r="L14" i="38"/>
  <c r="H14" i="38"/>
  <c r="J14" i="38"/>
  <c r="G15" i="38"/>
  <c r="G14" i="37"/>
  <c r="G14" i="39"/>
  <c r="C15" i="37"/>
  <c r="B16" i="37" s="1"/>
  <c r="H14" i="36"/>
  <c r="K14" i="36" s="1"/>
  <c r="B15" i="36"/>
  <c r="C15" i="39"/>
  <c r="B16" i="39" s="1"/>
  <c r="C15" i="41"/>
  <c r="B16" i="41" s="1"/>
  <c r="K17" i="42" l="1"/>
  <c r="L14" i="41"/>
  <c r="J14" i="40"/>
  <c r="L14" i="42"/>
  <c r="L14" i="40"/>
  <c r="J14" i="41"/>
  <c r="E21" i="36"/>
  <c r="F20" i="36"/>
  <c r="G15" i="41"/>
  <c r="L15" i="41" s="1"/>
  <c r="G15" i="37"/>
  <c r="L15" i="37" s="1"/>
  <c r="C15" i="36"/>
  <c r="G15" i="36" s="1"/>
  <c r="J15" i="36" s="1"/>
  <c r="H15" i="38"/>
  <c r="K24" i="38"/>
  <c r="C17" i="38"/>
  <c r="B8" i="38" s="1"/>
  <c r="M14" i="31"/>
  <c r="N14" i="31" s="1"/>
  <c r="K14" i="31"/>
  <c r="P14" i="31" s="1"/>
  <c r="I16" i="42"/>
  <c r="N16" i="42" s="1"/>
  <c r="C16" i="41"/>
  <c r="B17" i="41" s="1"/>
  <c r="M14" i="36"/>
  <c r="I14" i="36"/>
  <c r="K25" i="40"/>
  <c r="C15" i="31"/>
  <c r="G15" i="31" s="1"/>
  <c r="I15" i="31" s="1"/>
  <c r="P15" i="42"/>
  <c r="L15" i="38"/>
  <c r="J15" i="38"/>
  <c r="G15" i="39"/>
  <c r="C16" i="37"/>
  <c r="B17" i="37" s="1"/>
  <c r="H14" i="39"/>
  <c r="L14" i="39"/>
  <c r="J14" i="39"/>
  <c r="G15" i="40"/>
  <c r="K25" i="41"/>
  <c r="C16" i="39"/>
  <c r="B17" i="39" s="1"/>
  <c r="J14" i="37"/>
  <c r="H14" i="37"/>
  <c r="L14" i="37"/>
  <c r="G16" i="38"/>
  <c r="C16" i="40"/>
  <c r="B17" i="40" s="1"/>
  <c r="L14" i="31" l="1"/>
  <c r="J15" i="37"/>
  <c r="G16" i="41"/>
  <c r="J16" i="41" s="1"/>
  <c r="J15" i="41"/>
  <c r="H15" i="41"/>
  <c r="E22" i="36"/>
  <c r="F21" i="36"/>
  <c r="G16" i="39"/>
  <c r="G17" i="38"/>
  <c r="L17" i="38" s="1"/>
  <c r="J15" i="39"/>
  <c r="L15" i="39"/>
  <c r="C17" i="39"/>
  <c r="B8" i="39" s="1"/>
  <c r="H15" i="39"/>
  <c r="K24" i="39"/>
  <c r="C17" i="40"/>
  <c r="B18" i="40" s="1"/>
  <c r="J15" i="40"/>
  <c r="L15" i="40"/>
  <c r="L14" i="36"/>
  <c r="N14" i="36"/>
  <c r="J16" i="38"/>
  <c r="L16" i="38"/>
  <c r="G16" i="37"/>
  <c r="H15" i="31"/>
  <c r="B16" i="31"/>
  <c r="H15" i="40"/>
  <c r="L16" i="42"/>
  <c r="I17" i="42"/>
  <c r="P16" i="42"/>
  <c r="H16" i="38"/>
  <c r="G16" i="40"/>
  <c r="H15" i="37"/>
  <c r="K24" i="37"/>
  <c r="C17" i="37"/>
  <c r="B8" i="37" s="1"/>
  <c r="C17" i="41"/>
  <c r="B18" i="41" s="1"/>
  <c r="B16" i="36"/>
  <c r="H15" i="36"/>
  <c r="I15" i="36" s="1"/>
  <c r="J17" i="38" l="1"/>
  <c r="L16" i="41"/>
  <c r="H16" i="41"/>
  <c r="L16" i="39"/>
  <c r="J16" i="39"/>
  <c r="F22" i="36"/>
  <c r="E23" i="36"/>
  <c r="G17" i="37"/>
  <c r="J17" i="37" s="1"/>
  <c r="G17" i="41"/>
  <c r="H16" i="37"/>
  <c r="H16" i="40"/>
  <c r="G17" i="40"/>
  <c r="C16" i="36"/>
  <c r="G16" i="36" s="1"/>
  <c r="J16" i="36" s="1"/>
  <c r="L16" i="40"/>
  <c r="J16" i="40"/>
  <c r="L16" i="37"/>
  <c r="J16" i="37"/>
  <c r="C18" i="41"/>
  <c r="B8" i="41" s="1"/>
  <c r="H17" i="38"/>
  <c r="C23" i="38" s="1"/>
  <c r="L21" i="42"/>
  <c r="P17" i="42"/>
  <c r="P18" i="42" s="1"/>
  <c r="C16" i="31"/>
  <c r="G16" i="31" s="1"/>
  <c r="H16" i="39"/>
  <c r="C18" i="40"/>
  <c r="B8" i="40" s="1"/>
  <c r="K15" i="36"/>
  <c r="L15" i="36" s="1"/>
  <c r="M15" i="36"/>
  <c r="N15" i="36" s="1"/>
  <c r="M15" i="31"/>
  <c r="K15" i="31"/>
  <c r="G17" i="39"/>
  <c r="L17" i="37" l="1"/>
  <c r="C21" i="38"/>
  <c r="H17" i="41"/>
  <c r="K21" i="38"/>
  <c r="D14" i="38" s="1"/>
  <c r="I14" i="38" s="1"/>
  <c r="F23" i="36"/>
  <c r="E24" i="36"/>
  <c r="G18" i="41"/>
  <c r="I16" i="31"/>
  <c r="H17" i="37"/>
  <c r="C23" i="37" s="1"/>
  <c r="B17" i="31"/>
  <c r="H16" i="31"/>
  <c r="C24" i="38"/>
  <c r="L17" i="40"/>
  <c r="J17" i="40"/>
  <c r="H17" i="39"/>
  <c r="L17" i="39"/>
  <c r="J17" i="39"/>
  <c r="P15" i="31"/>
  <c r="G18" i="40"/>
  <c r="B17" i="36"/>
  <c r="H16" i="36"/>
  <c r="H17" i="40"/>
  <c r="J17" i="41"/>
  <c r="L17" i="41"/>
  <c r="C22" i="38"/>
  <c r="H18" i="41" l="1"/>
  <c r="C28" i="41" s="1"/>
  <c r="D15" i="38"/>
  <c r="D16" i="38" s="1"/>
  <c r="K21" i="39"/>
  <c r="D14" i="39" s="1"/>
  <c r="C25" i="38"/>
  <c r="E25" i="36"/>
  <c r="F24" i="36"/>
  <c r="J18" i="41"/>
  <c r="C22" i="37"/>
  <c r="L18" i="41"/>
  <c r="C21" i="37"/>
  <c r="K16" i="36"/>
  <c r="M16" i="36"/>
  <c r="I16" i="36"/>
  <c r="J18" i="40"/>
  <c r="L18" i="40"/>
  <c r="K14" i="38"/>
  <c r="M14" i="38"/>
  <c r="H18" i="40"/>
  <c r="C26" i="40" s="1"/>
  <c r="C17" i="36"/>
  <c r="K16" i="31"/>
  <c r="P16" i="31" s="1"/>
  <c r="M16" i="31"/>
  <c r="N16" i="31" s="1"/>
  <c r="C17" i="31"/>
  <c r="G17" i="31" s="1"/>
  <c r="C24" i="37"/>
  <c r="K21" i="37"/>
  <c r="D14" i="37" s="1"/>
  <c r="D14" i="42" l="1"/>
  <c r="D15" i="42" s="1"/>
  <c r="D16" i="42" s="1"/>
  <c r="D17" i="42" s="1"/>
  <c r="J17" i="42" s="1"/>
  <c r="N17" i="42" s="1"/>
  <c r="L16" i="31"/>
  <c r="D15" i="39"/>
  <c r="I14" i="39"/>
  <c r="C29" i="41"/>
  <c r="C26" i="41"/>
  <c r="C25" i="41"/>
  <c r="C27" i="41"/>
  <c r="K22" i="41"/>
  <c r="D14" i="41" s="1"/>
  <c r="I14" i="41" s="1"/>
  <c r="K14" i="41" s="1"/>
  <c r="I15" i="38"/>
  <c r="K15" i="38" s="1"/>
  <c r="K22" i="40"/>
  <c r="D14" i="40" s="1"/>
  <c r="D15" i="40" s="1"/>
  <c r="C25" i="40"/>
  <c r="C28" i="40"/>
  <c r="C25" i="37"/>
  <c r="E26" i="36"/>
  <c r="F25" i="36"/>
  <c r="B18" i="36"/>
  <c r="H17" i="36"/>
  <c r="D17" i="38"/>
  <c r="I17" i="38" s="1"/>
  <c r="I16" i="38"/>
  <c r="G17" i="36"/>
  <c r="J17" i="36" s="1"/>
  <c r="L16" i="36"/>
  <c r="N16" i="36"/>
  <c r="D15" i="37"/>
  <c r="I14" i="37"/>
  <c r="H17" i="31"/>
  <c r="B18" i="31"/>
  <c r="I17" i="31"/>
  <c r="C29" i="40"/>
  <c r="C27" i="40"/>
  <c r="J15" i="42" l="1"/>
  <c r="N15" i="42" s="1"/>
  <c r="O17" i="42"/>
  <c r="L17" i="42"/>
  <c r="K14" i="39"/>
  <c r="M14" i="39"/>
  <c r="D16" i="39"/>
  <c r="I15" i="39"/>
  <c r="M14" i="41"/>
  <c r="M15" i="38"/>
  <c r="I14" i="40"/>
  <c r="K14" i="40" s="1"/>
  <c r="D15" i="41"/>
  <c r="I15" i="41" s="1"/>
  <c r="K15" i="41" s="1"/>
  <c r="I17" i="36"/>
  <c r="K17" i="36"/>
  <c r="F26" i="36"/>
  <c r="E27" i="36"/>
  <c r="D16" i="37"/>
  <c r="I15" i="37"/>
  <c r="M17" i="31"/>
  <c r="K17" i="31"/>
  <c r="P17" i="31" s="1"/>
  <c r="K23" i="38"/>
  <c r="K25" i="38" s="1"/>
  <c r="M17" i="36"/>
  <c r="K16" i="38"/>
  <c r="M16" i="38"/>
  <c r="C18" i="36"/>
  <c r="C18" i="31"/>
  <c r="G18" i="31" s="1"/>
  <c r="K14" i="37"/>
  <c r="M14" i="37"/>
  <c r="D16" i="40"/>
  <c r="I15" i="40"/>
  <c r="M17" i="38"/>
  <c r="K17" i="38"/>
  <c r="O15" i="42" l="1"/>
  <c r="L15" i="42"/>
  <c r="L18" i="42" s="1"/>
  <c r="O18" i="42"/>
  <c r="P19" i="42" s="1"/>
  <c r="N18" i="42"/>
  <c r="D17" i="39"/>
  <c r="I17" i="39" s="1"/>
  <c r="I16" i="39"/>
  <c r="M15" i="39"/>
  <c r="K15" i="39"/>
  <c r="M14" i="40"/>
  <c r="M15" i="41"/>
  <c r="D16" i="41"/>
  <c r="D17" i="41" s="1"/>
  <c r="I17" i="41" s="1"/>
  <c r="L17" i="36"/>
  <c r="N17" i="36"/>
  <c r="F27" i="36"/>
  <c r="E28" i="36"/>
  <c r="M18" i="38"/>
  <c r="H18" i="31"/>
  <c r="B19" i="31"/>
  <c r="K18" i="38"/>
  <c r="M15" i="37"/>
  <c r="K15" i="37"/>
  <c r="D17" i="40"/>
  <c r="I16" i="40"/>
  <c r="D17" i="37"/>
  <c r="I16" i="37"/>
  <c r="H18" i="36"/>
  <c r="K18" i="36" s="1"/>
  <c r="B19" i="36"/>
  <c r="M15" i="40"/>
  <c r="K15" i="40"/>
  <c r="I18" i="31"/>
  <c r="G18" i="36"/>
  <c r="J18" i="36" s="1"/>
  <c r="K23" i="39" l="1"/>
  <c r="K25" i="39" s="1"/>
  <c r="L19" i="42"/>
  <c r="L20" i="42" s="1"/>
  <c r="K16" i="39"/>
  <c r="M16" i="39"/>
  <c r="M17" i="39"/>
  <c r="K17" i="39"/>
  <c r="D18" i="41"/>
  <c r="I18" i="41" s="1"/>
  <c r="K18" i="41" s="1"/>
  <c r="I16" i="41"/>
  <c r="K16" i="41" s="1"/>
  <c r="K19" i="38"/>
  <c r="K20" i="38" s="1"/>
  <c r="E29" i="36"/>
  <c r="F28" i="36"/>
  <c r="M18" i="36"/>
  <c r="I18" i="36"/>
  <c r="M16" i="37"/>
  <c r="K16" i="37"/>
  <c r="K18" i="31"/>
  <c r="P18" i="31" s="1"/>
  <c r="M18" i="31"/>
  <c r="N18" i="31" s="1"/>
  <c r="M17" i="41"/>
  <c r="K17" i="41"/>
  <c r="I17" i="37"/>
  <c r="K23" i="37"/>
  <c r="K25" i="37" s="1"/>
  <c r="K16" i="40"/>
  <c r="M16" i="40"/>
  <c r="D31" i="38"/>
  <c r="C19" i="36"/>
  <c r="G19" i="36" s="1"/>
  <c r="J19" i="36" s="1"/>
  <c r="D18" i="40"/>
  <c r="I18" i="40" s="1"/>
  <c r="I17" i="40"/>
  <c r="C19" i="31"/>
  <c r="L18" i="31" l="1"/>
  <c r="K18" i="39"/>
  <c r="M18" i="39"/>
  <c r="M18" i="41"/>
  <c r="K24" i="41"/>
  <c r="K26" i="41" s="1"/>
  <c r="M16" i="41"/>
  <c r="K19" i="41"/>
  <c r="D32" i="41" s="1"/>
  <c r="E30" i="36"/>
  <c r="F29" i="36"/>
  <c r="M18" i="40"/>
  <c r="K18" i="40"/>
  <c r="H19" i="31"/>
  <c r="B20" i="31"/>
  <c r="G19" i="31"/>
  <c r="B20" i="36"/>
  <c r="H19" i="36"/>
  <c r="I19" i="36" s="1"/>
  <c r="M17" i="37"/>
  <c r="M18" i="37" s="1"/>
  <c r="K17" i="37"/>
  <c r="K18" i="37" s="1"/>
  <c r="L18" i="36"/>
  <c r="N18" i="36"/>
  <c r="M17" i="40"/>
  <c r="K17" i="40"/>
  <c r="K24" i="40"/>
  <c r="K26" i="40" s="1"/>
  <c r="K19" i="39" l="1"/>
  <c r="K20" i="39" s="1"/>
  <c r="M19" i="41"/>
  <c r="K20" i="41" s="1"/>
  <c r="K21" i="41" s="1"/>
  <c r="K19" i="40"/>
  <c r="D32" i="40" s="1"/>
  <c r="F30" i="36"/>
  <c r="E31" i="36"/>
  <c r="M19" i="40"/>
  <c r="K19" i="37"/>
  <c r="K20" i="37" s="1"/>
  <c r="D31" i="37"/>
  <c r="I19" i="31"/>
  <c r="K19" i="36"/>
  <c r="L19" i="36" s="1"/>
  <c r="M19" i="36"/>
  <c r="N19" i="36" s="1"/>
  <c r="K19" i="31"/>
  <c r="M19" i="31"/>
  <c r="C20" i="36"/>
  <c r="G20" i="36" s="1"/>
  <c r="J20" i="36" s="1"/>
  <c r="C20" i="31"/>
  <c r="K20" i="40" l="1"/>
  <c r="K21" i="40" s="1"/>
  <c r="F31" i="36"/>
  <c r="E32" i="36"/>
  <c r="H20" i="31"/>
  <c r="B21" i="31"/>
  <c r="G20" i="31"/>
  <c r="I20" i="31" s="1"/>
  <c r="P19" i="31"/>
  <c r="H20" i="36"/>
  <c r="B21" i="36"/>
  <c r="E33" i="36" l="1"/>
  <c r="F32" i="36"/>
  <c r="C21" i="36"/>
  <c r="C21" i="31"/>
  <c r="K20" i="36"/>
  <c r="M20" i="36"/>
  <c r="I20" i="36"/>
  <c r="K20" i="31"/>
  <c r="P20" i="31" s="1"/>
  <c r="M20" i="31"/>
  <c r="N20" i="31" s="1"/>
  <c r="L20" i="31" l="1"/>
  <c r="E34" i="36"/>
  <c r="F33" i="36"/>
  <c r="L20" i="36"/>
  <c r="N20" i="36"/>
  <c r="B8" i="31"/>
  <c r="H21" i="31"/>
  <c r="G21" i="31"/>
  <c r="B22" i="36"/>
  <c r="H21" i="36"/>
  <c r="I21" i="36" s="1"/>
  <c r="G21" i="36"/>
  <c r="J21" i="36" s="1"/>
  <c r="F34" i="36" l="1"/>
  <c r="E35" i="36"/>
  <c r="C22" i="36"/>
  <c r="G22" i="36" s="1"/>
  <c r="J22" i="36" s="1"/>
  <c r="I21" i="31"/>
  <c r="K21" i="36"/>
  <c r="L21" i="36" s="1"/>
  <c r="M21" i="36"/>
  <c r="N21" i="36" s="1"/>
  <c r="M21" i="31"/>
  <c r="K21" i="31"/>
  <c r="L25" i="31" l="1"/>
  <c r="F35" i="36"/>
  <c r="E36" i="36"/>
  <c r="P21" i="31"/>
  <c r="P22" i="31" s="1"/>
  <c r="B23" i="36"/>
  <c r="H22" i="36"/>
  <c r="D14" i="31" l="1"/>
  <c r="D15" i="31" s="1"/>
  <c r="E37" i="36"/>
  <c r="F36" i="36"/>
  <c r="K22" i="36"/>
  <c r="M22" i="36"/>
  <c r="I22" i="36"/>
  <c r="C23" i="36"/>
  <c r="J15" i="31" l="1"/>
  <c r="D16" i="31"/>
  <c r="D17" i="31" s="1"/>
  <c r="E38" i="36"/>
  <c r="F37" i="36"/>
  <c r="B24" i="36"/>
  <c r="H23" i="36"/>
  <c r="I23" i="36" s="1"/>
  <c r="L22" i="36"/>
  <c r="N22" i="36"/>
  <c r="G23" i="36"/>
  <c r="J23" i="36" s="1"/>
  <c r="D18" i="31" l="1"/>
  <c r="D19" i="31" s="1"/>
  <c r="J17" i="31"/>
  <c r="N15" i="31"/>
  <c r="O15" i="31"/>
  <c r="L15" i="31"/>
  <c r="F38" i="36"/>
  <c r="E39" i="36"/>
  <c r="K23" i="36"/>
  <c r="L23" i="36" s="1"/>
  <c r="M23" i="36"/>
  <c r="N23" i="36" s="1"/>
  <c r="C24" i="36"/>
  <c r="O17" i="31" l="1"/>
  <c r="L17" i="31"/>
  <c r="N17" i="31"/>
  <c r="J19" i="31"/>
  <c r="D20" i="31"/>
  <c r="D21" i="31" s="1"/>
  <c r="J21" i="31" s="1"/>
  <c r="F39" i="36"/>
  <c r="E40" i="36"/>
  <c r="B25" i="36"/>
  <c r="H24" i="36"/>
  <c r="G24" i="36"/>
  <c r="J24" i="36" s="1"/>
  <c r="L19" i="31" l="1"/>
  <c r="N19" i="31"/>
  <c r="O19" i="31"/>
  <c r="N21" i="31"/>
  <c r="L21" i="31"/>
  <c r="O21" i="31"/>
  <c r="E41" i="36"/>
  <c r="F40" i="36"/>
  <c r="K24" i="36"/>
  <c r="M24" i="36"/>
  <c r="I24" i="36"/>
  <c r="C25" i="36"/>
  <c r="G25" i="36" s="1"/>
  <c r="J25" i="36" s="1"/>
  <c r="N22" i="31" l="1"/>
  <c r="L22" i="31"/>
  <c r="O22" i="31"/>
  <c r="P23" i="31" s="1"/>
  <c r="E42" i="36"/>
  <c r="F41" i="36"/>
  <c r="L24" i="36"/>
  <c r="N24" i="36"/>
  <c r="B26" i="36"/>
  <c r="H25" i="36"/>
  <c r="I25" i="36" s="1"/>
  <c r="L23" i="31" l="1"/>
  <c r="L24" i="31" s="1"/>
  <c r="F42" i="36"/>
  <c r="E43" i="36"/>
  <c r="C26" i="36"/>
  <c r="G26" i="36" s="1"/>
  <c r="J26" i="36" s="1"/>
  <c r="K25" i="36"/>
  <c r="L25" i="36" s="1"/>
  <c r="M25" i="36"/>
  <c r="N25" i="36" s="1"/>
  <c r="F43" i="36" l="1"/>
  <c r="E44" i="36"/>
  <c r="H26" i="36"/>
  <c r="B27" i="36"/>
  <c r="F44" i="36" l="1"/>
  <c r="E45" i="36"/>
  <c r="C27" i="36"/>
  <c r="G27" i="36" s="1"/>
  <c r="J27" i="36" s="1"/>
  <c r="K26" i="36"/>
  <c r="M26" i="36"/>
  <c r="I26" i="36"/>
  <c r="F45" i="36" l="1"/>
  <c r="E46" i="36"/>
  <c r="L26" i="36"/>
  <c r="N26" i="36"/>
  <c r="B28" i="36"/>
  <c r="H27" i="36"/>
  <c r="I27" i="36" s="1"/>
  <c r="F46" i="36" l="1"/>
  <c r="E47" i="36"/>
  <c r="C28" i="36"/>
  <c r="K27" i="36"/>
  <c r="L27" i="36" s="1"/>
  <c r="M27" i="36"/>
  <c r="N27" i="36" s="1"/>
  <c r="F47" i="36" l="1"/>
  <c r="E48" i="36"/>
  <c r="H28" i="36"/>
  <c r="B29" i="36"/>
  <c r="G28" i="36"/>
  <c r="J28" i="36" s="1"/>
  <c r="F48" i="36" l="1"/>
  <c r="E49" i="36"/>
  <c r="C29" i="36"/>
  <c r="K28" i="36"/>
  <c r="M28" i="36"/>
  <c r="I28" i="36"/>
  <c r="F49" i="36" l="1"/>
  <c r="E50" i="36"/>
  <c r="B30" i="36"/>
  <c r="H29" i="36"/>
  <c r="I29" i="36" s="1"/>
  <c r="L28" i="36"/>
  <c r="N28" i="36"/>
  <c r="G29" i="36"/>
  <c r="J29" i="36" s="1"/>
  <c r="F50" i="36" l="1"/>
  <c r="E51" i="36"/>
  <c r="K29" i="36"/>
  <c r="L29" i="36" s="1"/>
  <c r="M29" i="36"/>
  <c r="N29" i="36" s="1"/>
  <c r="C30" i="36"/>
  <c r="G30" i="36" s="1"/>
  <c r="J30" i="36" s="1"/>
  <c r="F51" i="36" l="1"/>
  <c r="E52" i="36"/>
  <c r="B31" i="36"/>
  <c r="H30" i="36"/>
  <c r="F52" i="36" l="1"/>
  <c r="E53" i="36"/>
  <c r="F53" i="36" s="1"/>
  <c r="C31" i="36"/>
  <c r="G31" i="36" s="1"/>
  <c r="J31" i="36" s="1"/>
  <c r="K30" i="36"/>
  <c r="M30" i="36"/>
  <c r="I30" i="36"/>
  <c r="L30" i="36" l="1"/>
  <c r="N30" i="36"/>
  <c r="B32" i="36"/>
  <c r="H31" i="36"/>
  <c r="I31" i="36" s="1"/>
  <c r="C32" i="36" l="1"/>
  <c r="K31" i="36"/>
  <c r="L31" i="36" s="1"/>
  <c r="M31" i="36"/>
  <c r="N31" i="36" s="1"/>
  <c r="B33" i="36" l="1"/>
  <c r="H32" i="36"/>
  <c r="G32" i="36"/>
  <c r="J32" i="36" s="1"/>
  <c r="K32" i="36" l="1"/>
  <c r="M32" i="36"/>
  <c r="I32" i="36"/>
  <c r="C33" i="36"/>
  <c r="G33" i="36" s="1"/>
  <c r="J33" i="36" s="1"/>
  <c r="L32" i="36" l="1"/>
  <c r="N32" i="36"/>
  <c r="B34" i="36"/>
  <c r="H33" i="36"/>
  <c r="I33" i="36" s="1"/>
  <c r="C34" i="36" l="1"/>
  <c r="G34" i="36" s="1"/>
  <c r="J34" i="36" s="1"/>
  <c r="K33" i="36"/>
  <c r="L33" i="36" s="1"/>
  <c r="M33" i="36"/>
  <c r="N33" i="36" s="1"/>
  <c r="H34" i="36" l="1"/>
  <c r="B35" i="36"/>
  <c r="C35" i="36" l="1"/>
  <c r="K34" i="36"/>
  <c r="M34" i="36"/>
  <c r="I34" i="36"/>
  <c r="L34" i="36" l="1"/>
  <c r="N34" i="36"/>
  <c r="B36" i="36"/>
  <c r="H35" i="36"/>
  <c r="I35" i="36" s="1"/>
  <c r="G35" i="36"/>
  <c r="J35" i="36" s="1"/>
  <c r="C36" i="36" l="1"/>
  <c r="K35" i="36"/>
  <c r="L35" i="36" s="1"/>
  <c r="M35" i="36"/>
  <c r="N35" i="36" s="1"/>
  <c r="H36" i="36" l="1"/>
  <c r="B37" i="36"/>
  <c r="G36" i="36"/>
  <c r="J36" i="36" s="1"/>
  <c r="C37" i="36" l="1"/>
  <c r="K36" i="36"/>
  <c r="M36" i="36"/>
  <c r="I36" i="36"/>
  <c r="L36" i="36" l="1"/>
  <c r="N36" i="36"/>
  <c r="B38" i="36"/>
  <c r="H37" i="36"/>
  <c r="I37" i="36" s="1"/>
  <c r="G37" i="36"/>
  <c r="J37" i="36" s="1"/>
  <c r="K37" i="36" l="1"/>
  <c r="L37" i="36" s="1"/>
  <c r="M37" i="36"/>
  <c r="N37" i="36" s="1"/>
  <c r="C38" i="36"/>
  <c r="G38" i="36" s="1"/>
  <c r="J38" i="36" s="1"/>
  <c r="B39" i="36" l="1"/>
  <c r="H38" i="36"/>
  <c r="C39" i="36" l="1"/>
  <c r="K38" i="36"/>
  <c r="M38" i="36"/>
  <c r="I38" i="36"/>
  <c r="B40" i="36" l="1"/>
  <c r="H39" i="36"/>
  <c r="I39" i="36" s="1"/>
  <c r="L38" i="36"/>
  <c r="N38" i="36"/>
  <c r="G39" i="36"/>
  <c r="J39" i="36" s="1"/>
  <c r="K39" i="36" l="1"/>
  <c r="L39" i="36" s="1"/>
  <c r="M39" i="36"/>
  <c r="N39" i="36" s="1"/>
  <c r="C40" i="36"/>
  <c r="G40" i="36" s="1"/>
  <c r="J40" i="36" s="1"/>
  <c r="B41" i="36" l="1"/>
  <c r="H40" i="36"/>
  <c r="K40" i="36" l="1"/>
  <c r="M40" i="36"/>
  <c r="I40" i="36"/>
  <c r="C41" i="36"/>
  <c r="G41" i="36" s="1"/>
  <c r="J41" i="36" s="1"/>
  <c r="B42" i="36" l="1"/>
  <c r="H41" i="36"/>
  <c r="I41" i="36" s="1"/>
  <c r="L40" i="36"/>
  <c r="N40" i="36"/>
  <c r="M41" i="36" l="1"/>
  <c r="N41" i="36" s="1"/>
  <c r="K41" i="36"/>
  <c r="L41" i="36" s="1"/>
  <c r="C42" i="36"/>
  <c r="G42" i="36" s="1"/>
  <c r="J42" i="36" s="1"/>
  <c r="B43" i="36" l="1"/>
  <c r="H42" i="36"/>
  <c r="K42" i="36" l="1"/>
  <c r="M42" i="36"/>
  <c r="I42" i="36"/>
  <c r="C43" i="36"/>
  <c r="G43" i="36" s="1"/>
  <c r="J43" i="36" s="1"/>
  <c r="B44" i="36" l="1"/>
  <c r="H43" i="36"/>
  <c r="I43" i="36" s="1"/>
  <c r="N42" i="36"/>
  <c r="L42" i="36"/>
  <c r="K43" i="36" l="1"/>
  <c r="L43" i="36" s="1"/>
  <c r="M43" i="36"/>
  <c r="N43" i="36" s="1"/>
  <c r="C44" i="36"/>
  <c r="G44" i="36" s="1"/>
  <c r="J44" i="36" s="1"/>
  <c r="B45" i="36" l="1"/>
  <c r="H44" i="36"/>
  <c r="K44" i="36" l="1"/>
  <c r="M44" i="36"/>
  <c r="I44" i="36"/>
  <c r="C45" i="36"/>
  <c r="G45" i="36" s="1"/>
  <c r="J45" i="36" s="1"/>
  <c r="B46" i="36" l="1"/>
  <c r="H45" i="36"/>
  <c r="N44" i="36"/>
  <c r="L44" i="36"/>
  <c r="K45" i="36" l="1"/>
  <c r="M45" i="36"/>
  <c r="I45" i="36"/>
  <c r="C46" i="36"/>
  <c r="B47" i="36" l="1"/>
  <c r="H46" i="36"/>
  <c r="I46" i="36" s="1"/>
  <c r="N45" i="36"/>
  <c r="L45" i="36"/>
  <c r="G46" i="36"/>
  <c r="J46" i="36" s="1"/>
  <c r="K46" i="36" l="1"/>
  <c r="L46" i="36" s="1"/>
  <c r="M46" i="36"/>
  <c r="N46" i="36" s="1"/>
  <c r="C47" i="36"/>
  <c r="G47" i="36" s="1"/>
  <c r="J47" i="36" s="1"/>
  <c r="B48" i="36" l="1"/>
  <c r="H47" i="36"/>
  <c r="K47" i="36" l="1"/>
  <c r="M47" i="36"/>
  <c r="I47" i="36"/>
  <c r="C48" i="36"/>
  <c r="G48" i="36" s="1"/>
  <c r="J48" i="36" s="1"/>
  <c r="N47" i="36" l="1"/>
  <c r="L47" i="36"/>
  <c r="B49" i="36"/>
  <c r="H48" i="36"/>
  <c r="I48" i="36" s="1"/>
  <c r="K48" i="36" l="1"/>
  <c r="L48" i="36" s="1"/>
  <c r="M48" i="36"/>
  <c r="N48" i="36" s="1"/>
  <c r="C49" i="36"/>
  <c r="G49" i="36" s="1"/>
  <c r="J49" i="36" s="1"/>
  <c r="B50" i="36" l="1"/>
  <c r="H49" i="36"/>
  <c r="K49" i="36" l="1"/>
  <c r="M49" i="36"/>
  <c r="I49" i="36"/>
  <c r="C50" i="36"/>
  <c r="B51" i="36" l="1"/>
  <c r="H50" i="36"/>
  <c r="N49" i="36"/>
  <c r="L49" i="36"/>
  <c r="G50" i="36"/>
  <c r="J50" i="36" s="1"/>
  <c r="M50" i="36" l="1"/>
  <c r="K50" i="36"/>
  <c r="I50" i="36"/>
  <c r="C51" i="36"/>
  <c r="B52" i="36" l="1"/>
  <c r="H51" i="36"/>
  <c r="I51" i="36" s="1"/>
  <c r="N50" i="36"/>
  <c r="L50" i="36"/>
  <c r="G51" i="36"/>
  <c r="J51" i="36" s="1"/>
  <c r="K51" i="36" l="1"/>
  <c r="L51" i="36" s="1"/>
  <c r="M51" i="36"/>
  <c r="N51" i="36" s="1"/>
  <c r="C52" i="36"/>
  <c r="B53" i="36" l="1"/>
  <c r="H52" i="36"/>
  <c r="G52" i="36"/>
  <c r="J52" i="36" s="1"/>
  <c r="K52" i="36" l="1"/>
  <c r="M52" i="36"/>
  <c r="I52" i="36"/>
  <c r="C53" i="36"/>
  <c r="B8" i="36" l="1"/>
  <c r="H53" i="36"/>
  <c r="N52" i="36"/>
  <c r="L52" i="36"/>
  <c r="G53" i="36"/>
  <c r="J53" i="36" s="1"/>
  <c r="K53" i="36" l="1"/>
  <c r="M53" i="36"/>
  <c r="I53" i="36"/>
  <c r="N53" i="36" l="1"/>
  <c r="N54" i="36" s="1"/>
  <c r="L53" i="36"/>
  <c r="L54" i="36" s="1"/>
  <c r="L55" i="36" l="1"/>
  <c r="L56" i="36" s="1"/>
</calcChain>
</file>

<file path=xl/sharedStrings.xml><?xml version="1.0" encoding="utf-8"?>
<sst xmlns="http://schemas.openxmlformats.org/spreadsheetml/2006/main" count="479" uniqueCount="63">
  <si>
    <t>Rate</t>
  </si>
  <si>
    <t>Forward</t>
  </si>
  <si>
    <t>Discount</t>
  </si>
  <si>
    <t>Date</t>
  </si>
  <si>
    <t>Client:</t>
  </si>
  <si>
    <t>Hedging Bank</t>
  </si>
  <si>
    <t>Counterparty:</t>
  </si>
  <si>
    <t>Financial Engineers, Ltd</t>
  </si>
  <si>
    <t>Contact:</t>
  </si>
  <si>
    <t>John Doe</t>
  </si>
  <si>
    <t>Reference:</t>
  </si>
  <si>
    <t>Description:</t>
  </si>
  <si>
    <t>Evaluation Date:</t>
  </si>
  <si>
    <t>Commencement Date:</t>
  </si>
  <si>
    <t>Maturity Date:</t>
  </si>
  <si>
    <t>Notional Principal:</t>
  </si>
  <si>
    <t>Spread</t>
  </si>
  <si>
    <t>30/360</t>
  </si>
  <si>
    <t>Act/360</t>
  </si>
  <si>
    <t>Current</t>
  </si>
  <si>
    <t xml:space="preserve">Current </t>
  </si>
  <si>
    <t>Start</t>
  </si>
  <si>
    <t>End</t>
  </si>
  <si>
    <t>Days in</t>
  </si>
  <si>
    <t>Cashflow</t>
  </si>
  <si>
    <t>Value</t>
  </si>
  <si>
    <t>Evaluation Date</t>
  </si>
  <si>
    <t>&amp;Spread</t>
  </si>
  <si>
    <t>Factor</t>
  </si>
  <si>
    <t>($)</t>
  </si>
  <si>
    <t>+ 1bp</t>
  </si>
  <si>
    <t>Market Value of Swap</t>
  </si>
  <si>
    <t>Value of an 01</t>
  </si>
  <si>
    <t>Difference in bps</t>
  </si>
  <si>
    <t>Equilibrium Swap Rate</t>
  </si>
  <si>
    <t>10-Year Swap</t>
  </si>
  <si>
    <t>Fixed</t>
  </si>
  <si>
    <t>ACT/360</t>
  </si>
  <si>
    <t>Floating</t>
  </si>
  <si>
    <t>+1 bp</t>
  </si>
  <si>
    <t>1-Year Swap</t>
  </si>
  <si>
    <t>Average</t>
  </si>
  <si>
    <t>Weights</t>
  </si>
  <si>
    <t>Quarter</t>
  </si>
  <si>
    <t>Total</t>
  </si>
  <si>
    <r>
      <t xml:space="preserve">2-Year </t>
    </r>
    <r>
      <rPr>
        <b/>
        <sz val="10"/>
        <rFont val="Arial"/>
        <family val="2"/>
      </rPr>
      <t>PLAIN VANILLA</t>
    </r>
    <r>
      <rPr>
        <sz val="10"/>
        <rFont val="Arial"/>
        <family val="2"/>
      </rPr>
      <t xml:space="preserve"> Swap</t>
    </r>
  </si>
  <si>
    <t>Note:</t>
  </si>
  <si>
    <t>Basis point is one percent of one percent. Hence basis point value of swap:</t>
  </si>
  <si>
    <t>Rec 3-month LIBOR (ACT/360), Pay Fixed (30/360), Quarterly Reset</t>
  </si>
  <si>
    <t>(ACT/360)</t>
  </si>
  <si>
    <t>Annual LIBOR, Receive Fixed, Annual Reset, 30/360 Day Count</t>
    <phoneticPr fontId="0" type="noConversion"/>
  </si>
  <si>
    <t>Market Value of Fixed Bond</t>
    <phoneticPr fontId="0" type="noConversion"/>
  </si>
  <si>
    <t>Market Value of Floating Bond</t>
    <phoneticPr fontId="0" type="noConversion"/>
  </si>
  <si>
    <t>Pair of Bonds Approach</t>
    <phoneticPr fontId="0" type="noConversion"/>
  </si>
  <si>
    <t xml:space="preserve">  Market Value of Swap (Bonds Approach)</t>
    <phoneticPr fontId="0" type="noConversion"/>
  </si>
  <si>
    <t>Fixed</t>
    <phoneticPr fontId="0" type="noConversion"/>
  </si>
  <si>
    <t>Bond</t>
    <phoneticPr fontId="0" type="noConversion"/>
  </si>
  <si>
    <t>PV</t>
    <phoneticPr fontId="0" type="noConversion"/>
  </si>
  <si>
    <t>Floating</t>
    <phoneticPr fontId="0" type="noConversion"/>
  </si>
  <si>
    <t>Bond</t>
    <phoneticPr fontId="0" type="noConversion"/>
  </si>
  <si>
    <t>Total</t>
    <phoneticPr fontId="5" type="noConversion"/>
  </si>
  <si>
    <r>
      <t xml:space="preserve">1-Year </t>
    </r>
    <r>
      <rPr>
        <b/>
        <sz val="10"/>
        <rFont val="Arial"/>
        <family val="2"/>
      </rPr>
      <t>PLAIN VANILLA</t>
    </r>
    <r>
      <rPr>
        <sz val="10"/>
        <rFont val="Arial"/>
        <family val="2"/>
      </rPr>
      <t xml:space="preserve"> Swap</t>
    </r>
  </si>
  <si>
    <t>4-Year Swap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</si>
</sst>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#,##0.00_);[Red]\(&quot;$&quot;#,##0.00\)"/>
    <numFmt numFmtId="164" formatCode="0.0000%"/>
    <numFmt numFmtId="165" formatCode="0.0000"/>
    <numFmt numFmtId="166" formatCode="0.000%"/>
    <numFmt numFmtId="167" formatCode="&quot;$&quot;#,##0"/>
    <numFmt numFmtId="168" formatCode="0.000000_);[Red]\(0.000000\)"/>
    <numFmt numFmtId="169" formatCode="0.00_);[Red]\(0.00\)"/>
    <numFmt numFmtId="170" formatCode="0.000000"/>
    <numFmt numFmtId="171" formatCode="&quot;$&quot;#,##0.00"/>
  </numFmts>
  <fonts count="11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Verdana"/>
      <family val="2"/>
    </font>
    <font>
      <sz val="10"/>
      <color indexed="12"/>
      <name val="Arial"/>
      <family val="2"/>
    </font>
    <font>
      <sz val="10"/>
      <color indexed="4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3366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right"/>
    </xf>
    <xf numFmtId="14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0" fontId="0" fillId="0" borderId="0" xfId="0" applyNumberFormat="1"/>
    <xf numFmtId="10" fontId="1" fillId="0" borderId="0" xfId="0" applyNumberFormat="1" applyFont="1" applyAlignment="1">
      <alignment horizontal="center"/>
    </xf>
    <xf numFmtId="14" fontId="0" fillId="0" borderId="0" xfId="0" applyNumberFormat="1" applyAlignment="1">
      <alignment horizontal="right"/>
    </xf>
    <xf numFmtId="164" fontId="0" fillId="0" borderId="0" xfId="0" quotePrefix="1" applyNumberFormat="1"/>
    <xf numFmtId="0" fontId="1" fillId="0" borderId="0" xfId="0" quotePrefix="1" applyFont="1" applyAlignment="1">
      <alignment horizontal="center"/>
    </xf>
    <xf numFmtId="165" fontId="0" fillId="0" borderId="0" xfId="0" quotePrefix="1" applyNumberFormat="1"/>
    <xf numFmtId="37" fontId="0" fillId="0" borderId="0" xfId="0" applyNumberFormat="1"/>
    <xf numFmtId="165" fontId="0" fillId="0" borderId="0" xfId="0" applyNumberFormat="1"/>
    <xf numFmtId="165" fontId="1" fillId="0" borderId="0" xfId="0" applyNumberFormat="1" applyFont="1" applyAlignment="1">
      <alignment horizontal="center"/>
    </xf>
    <xf numFmtId="164" fontId="0" fillId="0" borderId="0" xfId="0" applyNumberFormat="1"/>
    <xf numFmtId="164" fontId="1" fillId="0" borderId="0" xfId="0" applyNumberFormat="1" applyFont="1" applyAlignment="1">
      <alignment horizontal="center"/>
    </xf>
    <xf numFmtId="2" fontId="0" fillId="0" borderId="0" xfId="0" applyNumberFormat="1"/>
    <xf numFmtId="8" fontId="0" fillId="0" borderId="0" xfId="0" applyNumberFormat="1"/>
    <xf numFmtId="10" fontId="0" fillId="0" borderId="0" xfId="0" quotePrefix="1" applyNumberFormat="1"/>
    <xf numFmtId="8" fontId="0" fillId="0" borderId="0" xfId="0" quotePrefix="1" applyNumberFormat="1"/>
    <xf numFmtId="167" fontId="0" fillId="0" borderId="0" xfId="0" applyNumberFormat="1"/>
    <xf numFmtId="167" fontId="1" fillId="0" borderId="0" xfId="0" applyNumberFormat="1" applyFont="1" applyAlignment="1">
      <alignment horizontal="center"/>
    </xf>
    <xf numFmtId="167" fontId="1" fillId="0" borderId="0" xfId="0" quotePrefix="1" applyNumberFormat="1" applyFont="1" applyAlignment="1">
      <alignment horizontal="center"/>
    </xf>
    <xf numFmtId="167" fontId="0" fillId="0" borderId="0" xfId="0" quotePrefix="1" applyNumberFormat="1"/>
    <xf numFmtId="166" fontId="0" fillId="0" borderId="0" xfId="0" applyNumberFormat="1"/>
    <xf numFmtId="164" fontId="4" fillId="0" borderId="0" xfId="0" quotePrefix="1" applyNumberFormat="1" applyFont="1"/>
    <xf numFmtId="0" fontId="4" fillId="0" borderId="0" xfId="0" applyFont="1" applyAlignment="1">
      <alignment horizontal="center"/>
    </xf>
    <xf numFmtId="168" fontId="0" fillId="0" borderId="0" xfId="0" applyNumberFormat="1"/>
    <xf numFmtId="169" fontId="0" fillId="0" borderId="0" xfId="0" applyNumberFormat="1"/>
    <xf numFmtId="170" fontId="0" fillId="0" borderId="0" xfId="0" quotePrefix="1" applyNumberFormat="1"/>
    <xf numFmtId="170" fontId="0" fillId="0" borderId="0" xfId="0" applyNumberFormat="1"/>
    <xf numFmtId="165" fontId="2" fillId="0" borderId="0" xfId="0" applyNumberFormat="1" applyFont="1"/>
    <xf numFmtId="171" fontId="0" fillId="0" borderId="0" xfId="0" applyNumberFormat="1"/>
    <xf numFmtId="0" fontId="3" fillId="0" borderId="0" xfId="0" applyFont="1" applyAlignment="1">
      <alignment horizontal="right"/>
    </xf>
    <xf numFmtId="164" fontId="6" fillId="0" borderId="0" xfId="0" applyNumberFormat="1" applyFont="1"/>
    <xf numFmtId="164" fontId="6" fillId="0" borderId="0" xfId="0" quotePrefix="1" applyNumberFormat="1" applyFont="1"/>
    <xf numFmtId="164" fontId="7" fillId="0" borderId="0" xfId="0" applyNumberFormat="1" applyFont="1"/>
    <xf numFmtId="164" fontId="10" fillId="0" borderId="0" xfId="0" quotePrefix="1" applyNumberFormat="1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1"/>
  <sheetViews>
    <sheetView zoomScale="125" zoomScaleNormal="125" zoomScalePageLayoutView="150" workbookViewId="0">
      <selection activeCell="Q30" sqref="Q30"/>
    </sheetView>
  </sheetViews>
  <sheetFormatPr baseColWidth="10" defaultColWidth="8.83203125" defaultRowHeight="13" x14ac:dyDescent="0.15"/>
  <cols>
    <col min="1" max="1" width="20.6640625" customWidth="1"/>
    <col min="2" max="2" width="11.6640625" customWidth="1"/>
    <col min="3" max="3" width="10.1640625" bestFit="1" customWidth="1"/>
    <col min="4" max="4" width="9.33203125" style="14" customWidth="1"/>
    <col min="5" max="5" width="8.33203125" style="5" customWidth="1"/>
    <col min="6" max="7" width="7.6640625" customWidth="1"/>
    <col min="8" max="8" width="9.1640625" style="12" customWidth="1"/>
    <col min="9" max="10" width="13.33203125" customWidth="1"/>
    <col min="11" max="11" width="12.33203125" customWidth="1"/>
    <col min="12" max="12" width="13.33203125" customWidth="1"/>
    <col min="13" max="13" width="12.33203125" customWidth="1"/>
  </cols>
  <sheetData>
    <row r="1" spans="1:13" x14ac:dyDescent="0.15">
      <c r="A1" s="1" t="s">
        <v>4</v>
      </c>
      <c r="B1" t="s">
        <v>5</v>
      </c>
    </row>
    <row r="2" spans="1:13" x14ac:dyDescent="0.15">
      <c r="A2" s="1" t="s">
        <v>6</v>
      </c>
      <c r="B2" t="s">
        <v>7</v>
      </c>
    </row>
    <row r="3" spans="1:13" x14ac:dyDescent="0.15">
      <c r="A3" s="1" t="s">
        <v>8</v>
      </c>
      <c r="B3" t="s">
        <v>9</v>
      </c>
    </row>
    <row r="4" spans="1:13" x14ac:dyDescent="0.15">
      <c r="A4" s="1" t="s">
        <v>10</v>
      </c>
      <c r="B4" t="s">
        <v>62</v>
      </c>
    </row>
    <row r="5" spans="1:13" x14ac:dyDescent="0.15">
      <c r="A5" s="1" t="s">
        <v>11</v>
      </c>
      <c r="B5" t="s">
        <v>50</v>
      </c>
    </row>
    <row r="6" spans="1:13" x14ac:dyDescent="0.15">
      <c r="A6" s="1" t="s">
        <v>12</v>
      </c>
      <c r="B6" s="2">
        <f ca="1">TODAY()</f>
        <v>45184</v>
      </c>
    </row>
    <row r="7" spans="1:13" x14ac:dyDescent="0.15">
      <c r="A7" s="1" t="s">
        <v>13</v>
      </c>
      <c r="B7" s="2">
        <f ca="1">B6</f>
        <v>45184</v>
      </c>
    </row>
    <row r="8" spans="1:13" x14ac:dyDescent="0.15">
      <c r="A8" s="1" t="s">
        <v>14</v>
      </c>
      <c r="B8" s="2">
        <f ca="1">C17</f>
        <v>46645</v>
      </c>
    </row>
    <row r="9" spans="1:13" x14ac:dyDescent="0.15">
      <c r="A9" s="1" t="s">
        <v>15</v>
      </c>
      <c r="B9" s="11">
        <v>1000000</v>
      </c>
    </row>
    <row r="10" spans="1:13" s="3" customFormat="1" x14ac:dyDescent="0.15">
      <c r="D10" s="15"/>
      <c r="E10" s="6"/>
      <c r="F10" s="6"/>
      <c r="H10" s="13"/>
      <c r="I10" s="9" t="s">
        <v>17</v>
      </c>
      <c r="J10" s="9" t="s">
        <v>17</v>
      </c>
    </row>
    <row r="11" spans="1:13" s="3" customFormat="1" x14ac:dyDescent="0.15">
      <c r="B11" s="4"/>
      <c r="D11" s="15"/>
      <c r="E11" s="6" t="s">
        <v>16</v>
      </c>
      <c r="F11" s="6">
        <v>0</v>
      </c>
      <c r="G11" s="9" t="s">
        <v>17</v>
      </c>
      <c r="H11" s="13"/>
      <c r="I11" s="3" t="s">
        <v>36</v>
      </c>
      <c r="J11" s="3" t="s">
        <v>38</v>
      </c>
      <c r="K11" s="3" t="s">
        <v>19</v>
      </c>
      <c r="L11" s="3" t="s">
        <v>38</v>
      </c>
      <c r="M11" s="3" t="s">
        <v>20</v>
      </c>
    </row>
    <row r="12" spans="1:13" s="3" customFormat="1" x14ac:dyDescent="0.15">
      <c r="B12" s="3" t="s">
        <v>21</v>
      </c>
      <c r="C12" s="3" t="s">
        <v>22</v>
      </c>
      <c r="D12" s="15" t="s">
        <v>36</v>
      </c>
      <c r="E12" s="6" t="s">
        <v>1</v>
      </c>
      <c r="F12" s="6" t="s">
        <v>1</v>
      </c>
      <c r="G12" s="3" t="s">
        <v>23</v>
      </c>
      <c r="H12" s="13" t="s">
        <v>2</v>
      </c>
      <c r="I12" s="3" t="s">
        <v>24</v>
      </c>
      <c r="J12" s="3" t="s">
        <v>24</v>
      </c>
      <c r="K12" s="3" t="s">
        <v>25</v>
      </c>
      <c r="L12" s="9" t="s">
        <v>39</v>
      </c>
      <c r="M12" s="3" t="s">
        <v>25</v>
      </c>
    </row>
    <row r="13" spans="1:13" s="3" customFormat="1" x14ac:dyDescent="0.15">
      <c r="A13" s="1" t="s">
        <v>26</v>
      </c>
      <c r="B13" s="3" t="s">
        <v>3</v>
      </c>
      <c r="C13" s="3" t="s">
        <v>3</v>
      </c>
      <c r="D13" s="15" t="s">
        <v>0</v>
      </c>
      <c r="E13" s="6" t="s">
        <v>0</v>
      </c>
      <c r="F13" s="6" t="s">
        <v>27</v>
      </c>
      <c r="G13" s="3" t="s">
        <v>1</v>
      </c>
      <c r="H13" s="13" t="s">
        <v>28</v>
      </c>
      <c r="I13" s="3" t="s">
        <v>29</v>
      </c>
      <c r="J13" s="3" t="s">
        <v>29</v>
      </c>
      <c r="K13" s="3" t="s">
        <v>29</v>
      </c>
      <c r="L13" s="3" t="s">
        <v>29</v>
      </c>
      <c r="M13" s="9" t="s">
        <v>30</v>
      </c>
    </row>
    <row r="14" spans="1:13" x14ac:dyDescent="0.15">
      <c r="A14" s="7">
        <f ca="1">B7</f>
        <v>45184</v>
      </c>
      <c r="B14" s="2">
        <f ca="1">B7</f>
        <v>45184</v>
      </c>
      <c r="C14" s="2">
        <f ca="1">DATE(YEAR(B14),MONTH(B14)+12,DAY(B14))</f>
        <v>45550</v>
      </c>
      <c r="D14" s="34">
        <f ca="1">K21</f>
        <v>5.3582984310447293E-2</v>
      </c>
      <c r="E14" s="8">
        <v>0.05</v>
      </c>
      <c r="F14" s="5">
        <f>$F$11+E14</f>
        <v>0.05</v>
      </c>
      <c r="G14">
        <f ca="1">DAYS360(B14,C14,0)</f>
        <v>360</v>
      </c>
      <c r="H14" s="29">
        <f ca="1">1/(1+E14*(G14/360))</f>
        <v>0.95238095238095233</v>
      </c>
      <c r="I14" s="17">
        <f ca="1">$B$9*(($G14)/360)*$D14</f>
        <v>53582.984310447297</v>
      </c>
      <c r="J14" s="19">
        <f ca="1">$B$9*(G14/360)*$F14</f>
        <v>50000</v>
      </c>
      <c r="K14" s="17">
        <f ca="1">-H14*(J14-I14)</f>
        <v>3412.3660099498061</v>
      </c>
      <c r="L14" s="19">
        <f ca="1">$B$9*(G14/360)*($F14+0.0001)</f>
        <v>50100.000000000007</v>
      </c>
      <c r="M14" s="17">
        <f ca="1">-H14*(L14-I14)</f>
        <v>3317.1279147117039</v>
      </c>
    </row>
    <row r="15" spans="1:13" x14ac:dyDescent="0.15">
      <c r="A15" s="7">
        <f ca="1">A14</f>
        <v>45184</v>
      </c>
      <c r="B15" s="2">
        <f ca="1">C14</f>
        <v>45550</v>
      </c>
      <c r="C15" s="2">
        <f ca="1">DATE(YEAR(B15),MONTH(B15)+12,DAY(B15))</f>
        <v>45915</v>
      </c>
      <c r="D15" s="14">
        <f ca="1">D14</f>
        <v>5.3582984310447293E-2</v>
      </c>
      <c r="E15" s="8">
        <v>5.2499999999999998E-2</v>
      </c>
      <c r="F15" s="5">
        <f>$F$11+E15</f>
        <v>5.2499999999999998E-2</v>
      </c>
      <c r="G15">
        <f ca="1">DAYS360(B15,C15,0)</f>
        <v>360</v>
      </c>
      <c r="H15" s="29">
        <f ca="1">H14/(1+E15*(G15/360))</f>
        <v>0.90487501413867211</v>
      </c>
      <c r="I15" s="17">
        <f ca="1">$B$9*(($G15)/360)*$D15</f>
        <v>53582.984310447297</v>
      </c>
      <c r="J15" s="19">
        <f ca="1">$B$9*(G15/360)*$F15</f>
        <v>52500</v>
      </c>
      <c r="K15" s="17">
        <f ca="1">-H15*(J15-I15)</f>
        <v>979.96544322795762</v>
      </c>
      <c r="L15" s="19">
        <f ca="1">$B$9*(G15/360)*($F15+0.0001)</f>
        <v>52600</v>
      </c>
      <c r="M15" s="17">
        <f ca="1">-H15*(L15-I15)</f>
        <v>889.4779418140904</v>
      </c>
    </row>
    <row r="16" spans="1:13" x14ac:dyDescent="0.15">
      <c r="A16" s="7">
        <f ca="1">A15</f>
        <v>45184</v>
      </c>
      <c r="B16" s="2">
        <f ca="1">C15</f>
        <v>45915</v>
      </c>
      <c r="C16" s="2">
        <f ca="1">DATE(YEAR(B16),MONTH(B16)+12,DAY(B16))</f>
        <v>46280</v>
      </c>
      <c r="D16" s="14">
        <f ca="1">D15</f>
        <v>5.3582984310447293E-2</v>
      </c>
      <c r="E16" s="8">
        <v>5.5E-2</v>
      </c>
      <c r="F16" s="5">
        <f>$F$11+E16</f>
        <v>5.5E-2</v>
      </c>
      <c r="G16">
        <f ca="1">DAYS360(B16,C16,0)</f>
        <v>360</v>
      </c>
      <c r="H16" s="29">
        <f ca="1">H15/(1+E16*(G16/360))</f>
        <v>0.85770143520253284</v>
      </c>
      <c r="I16" s="17">
        <f ca="1">$B$9*(($G16)/360)*$D16</f>
        <v>53582.984310447297</v>
      </c>
      <c r="J16" s="19">
        <f ca="1">$B$9*(G16/360)*$F16</f>
        <v>55000</v>
      </c>
      <c r="K16" s="17">
        <f ca="1">-H16*(J16-I16)</f>
        <v>-1215.3763906338604</v>
      </c>
      <c r="L16" s="19">
        <f ca="1">$B$9*(G16/360)*($F16+0.0001)</f>
        <v>55100</v>
      </c>
      <c r="M16" s="17">
        <f ca="1">-H16*(L16-I16)</f>
        <v>-1301.1465341541136</v>
      </c>
    </row>
    <row r="17" spans="1:13" x14ac:dyDescent="0.15">
      <c r="A17" s="7">
        <f ca="1">A16</f>
        <v>45184</v>
      </c>
      <c r="B17" s="2">
        <f ca="1">C16</f>
        <v>46280</v>
      </c>
      <c r="C17" s="2">
        <f ca="1">DATE(YEAR(B17),MONTH(B17)+12,DAY(B17))</f>
        <v>46645</v>
      </c>
      <c r="D17" s="14">
        <f ca="1">D16</f>
        <v>5.3582984310447293E-2</v>
      </c>
      <c r="E17" s="8">
        <v>5.7500000000000002E-2</v>
      </c>
      <c r="F17" s="5">
        <f>$F$11+E17</f>
        <v>5.7500000000000002E-2</v>
      </c>
      <c r="G17">
        <f ca="1">DAYS360(B17,C17,0)</f>
        <v>360</v>
      </c>
      <c r="H17" s="29">
        <f ca="1">H16/(1+E17*(G17/360))</f>
        <v>0.81106518695274965</v>
      </c>
      <c r="I17" s="17">
        <f ca="1">$B$9*(($G17)/360)*$D17</f>
        <v>53582.984310447297</v>
      </c>
      <c r="J17" s="19">
        <f ca="1">$B$9*(G17/360)*$F17</f>
        <v>57500</v>
      </c>
      <c r="K17" s="17">
        <f ca="1">-H17*(J17-I17)</f>
        <v>-3176.9550625439169</v>
      </c>
      <c r="L17" s="19">
        <f ca="1">$B$9*(G17/360)*($F17+0.0001)</f>
        <v>57600.000000000007</v>
      </c>
      <c r="M17" s="17">
        <f ca="1">-H17*(L17-I17)</f>
        <v>-3258.0615812391979</v>
      </c>
    </row>
    <row r="18" spans="1:13" x14ac:dyDescent="0.15">
      <c r="H18" s="12" t="s">
        <v>31</v>
      </c>
      <c r="I18" s="12"/>
      <c r="J18" s="12"/>
      <c r="K18" s="17">
        <f ca="1">SUM(K14:K17)</f>
        <v>-1.4097167877480388E-11</v>
      </c>
      <c r="L18" s="17"/>
      <c r="M18" s="17">
        <f ca="1">SUM(M14:M17)</f>
        <v>-352.60225886751687</v>
      </c>
    </row>
    <row r="19" spans="1:13" x14ac:dyDescent="0.15">
      <c r="E19" s="24"/>
      <c r="H19" s="12" t="s">
        <v>32</v>
      </c>
      <c r="I19" s="12"/>
      <c r="J19" s="12"/>
      <c r="K19" s="17">
        <f ca="1">M18-K18</f>
        <v>-352.60225886750277</v>
      </c>
      <c r="L19" s="17"/>
      <c r="M19" s="17"/>
    </row>
    <row r="20" spans="1:13" x14ac:dyDescent="0.15">
      <c r="B20" s="26"/>
      <c r="C20" s="26"/>
      <c r="H20" s="12" t="s">
        <v>33</v>
      </c>
      <c r="I20" s="12"/>
      <c r="J20" s="12"/>
      <c r="K20" s="16">
        <f ca="1">K18/K19</f>
        <v>3.9980367462074815E-14</v>
      </c>
      <c r="L20" s="16"/>
    </row>
    <row r="21" spans="1:13" x14ac:dyDescent="0.15">
      <c r="C21" s="5"/>
      <c r="H21" s="12" t="s">
        <v>34</v>
      </c>
      <c r="I21" s="12"/>
      <c r="J21" s="12"/>
      <c r="K21" s="25">
        <f ca="1">((G14/360)*F14*H14+(G15/360)*F15*H15+(G16/360)*F16*H16+(G17/360)*F17*H17)/(((G14)/360)*H14+((G15)/360)*H15+((G16)/360)*H16+((G17)/360)*H17)</f>
        <v>5.3582984310447293E-2</v>
      </c>
      <c r="L21" s="18"/>
    </row>
    <row r="22" spans="1:13" x14ac:dyDescent="0.15">
      <c r="C22" s="5"/>
      <c r="H22" s="31" t="s">
        <v>53</v>
      </c>
    </row>
    <row r="23" spans="1:13" x14ac:dyDescent="0.15">
      <c r="C23" s="5"/>
      <c r="H23" s="12" t="s">
        <v>51</v>
      </c>
      <c r="K23" s="30">
        <f ca="1">SUMPRODUCT(D14:D17,H14:H17)+H17</f>
        <v>1</v>
      </c>
    </row>
    <row r="24" spans="1:13" x14ac:dyDescent="0.15">
      <c r="C24" s="5"/>
      <c r="H24" s="12" t="s">
        <v>52</v>
      </c>
      <c r="K24" s="30">
        <f ca="1">F14*H14+H14</f>
        <v>1</v>
      </c>
    </row>
    <row r="25" spans="1:13" x14ac:dyDescent="0.15">
      <c r="B25" s="26"/>
      <c r="C25" s="5"/>
      <c r="H25" s="12" t="s">
        <v>54</v>
      </c>
      <c r="K25" s="17">
        <f ca="1">(K23-K24)*B9</f>
        <v>0</v>
      </c>
    </row>
    <row r="31" spans="1:13" x14ac:dyDescent="0.15">
      <c r="D31" s="27"/>
    </row>
  </sheetData>
  <phoneticPr fontId="0" type="noConversion"/>
  <printOptions headings="1" gridLines="1"/>
  <pageMargins left="0.75" right="0.75" top="1" bottom="1" header="0.5" footer="0.5"/>
  <pageSetup scale="74" orientation="landscape" horizontalDpi="300" verticalDpi="300"/>
  <headerFooter>
    <oddHeader>&amp;C&amp;A</oddHeader>
    <oddFooter>&amp;C&amp;F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7"/>
  <sheetViews>
    <sheetView zoomScale="125" zoomScaleNormal="125" zoomScalePageLayoutView="150" workbookViewId="0">
      <selection activeCell="Q33" sqref="Q33"/>
    </sheetView>
  </sheetViews>
  <sheetFormatPr baseColWidth="10" defaultColWidth="8.83203125" defaultRowHeight="13" x14ac:dyDescent="0.15"/>
  <cols>
    <col min="1" max="1" width="20.6640625" customWidth="1"/>
    <col min="2" max="2" width="11.6640625" customWidth="1"/>
    <col min="3" max="3" width="10.1640625" customWidth="1"/>
    <col min="4" max="4" width="8.33203125" style="14" customWidth="1"/>
    <col min="5" max="5" width="8.33203125" style="5" customWidth="1"/>
    <col min="6" max="8" width="7.6640625" customWidth="1"/>
    <col min="9" max="9" width="9.1640625" style="12" customWidth="1"/>
    <col min="10" max="11" width="10.6640625" customWidth="1"/>
    <col min="12" max="12" width="11.33203125" customWidth="1"/>
    <col min="13" max="13" width="10.6640625" customWidth="1"/>
    <col min="14" max="14" width="11.33203125" customWidth="1"/>
    <col min="15" max="15" width="11.83203125" customWidth="1"/>
    <col min="16" max="16" width="12.1640625" customWidth="1"/>
    <col min="17" max="17" width="11.5" customWidth="1"/>
  </cols>
  <sheetData>
    <row r="1" spans="1:17" x14ac:dyDescent="0.15">
      <c r="A1" s="1" t="s">
        <v>4</v>
      </c>
      <c r="B1" t="s">
        <v>5</v>
      </c>
    </row>
    <row r="2" spans="1:17" x14ac:dyDescent="0.15">
      <c r="A2" s="1" t="s">
        <v>6</v>
      </c>
      <c r="B2" t="s">
        <v>7</v>
      </c>
    </row>
    <row r="3" spans="1:17" x14ac:dyDescent="0.15">
      <c r="A3" s="1" t="s">
        <v>8</v>
      </c>
      <c r="B3" t="s">
        <v>9</v>
      </c>
    </row>
    <row r="4" spans="1:17" x14ac:dyDescent="0.15">
      <c r="A4" s="1" t="s">
        <v>10</v>
      </c>
      <c r="B4" t="s">
        <v>61</v>
      </c>
    </row>
    <row r="5" spans="1:17" x14ac:dyDescent="0.15">
      <c r="A5" s="1" t="s">
        <v>11</v>
      </c>
    </row>
    <row r="6" spans="1:17" x14ac:dyDescent="0.15">
      <c r="A6" s="1" t="s">
        <v>12</v>
      </c>
      <c r="B6" s="2">
        <f ca="1">TODAY()</f>
        <v>45184</v>
      </c>
    </row>
    <row r="7" spans="1:17" x14ac:dyDescent="0.15">
      <c r="A7" s="1" t="s">
        <v>13</v>
      </c>
      <c r="B7" s="2">
        <f ca="1">B6</f>
        <v>45184</v>
      </c>
    </row>
    <row r="8" spans="1:17" x14ac:dyDescent="0.15">
      <c r="A8" s="1" t="s">
        <v>14</v>
      </c>
      <c r="B8" s="2"/>
    </row>
    <row r="9" spans="1:17" x14ac:dyDescent="0.15">
      <c r="A9" s="1" t="s">
        <v>15</v>
      </c>
      <c r="B9" s="11">
        <v>1000000</v>
      </c>
    </row>
    <row r="10" spans="1:17" s="3" customFormat="1" x14ac:dyDescent="0.15">
      <c r="D10" s="13"/>
      <c r="E10" s="6"/>
      <c r="F10" s="6"/>
      <c r="I10" s="13"/>
      <c r="J10" s="9" t="s">
        <v>17</v>
      </c>
      <c r="K10" s="3" t="s">
        <v>37</v>
      </c>
    </row>
    <row r="11" spans="1:17" s="3" customFormat="1" x14ac:dyDescent="0.15">
      <c r="B11" s="4"/>
      <c r="D11" s="15"/>
      <c r="E11" s="6" t="s">
        <v>16</v>
      </c>
      <c r="F11" s="6">
        <v>0</v>
      </c>
      <c r="G11" s="9" t="s">
        <v>17</v>
      </c>
      <c r="H11" s="3" t="s">
        <v>18</v>
      </c>
      <c r="I11" s="13"/>
      <c r="J11" s="3" t="s">
        <v>36</v>
      </c>
      <c r="K11" s="3" t="s">
        <v>38</v>
      </c>
      <c r="L11" s="3" t="s">
        <v>19</v>
      </c>
      <c r="M11" s="3" t="s">
        <v>38</v>
      </c>
      <c r="N11" s="3" t="s">
        <v>20</v>
      </c>
      <c r="O11" s="3" t="s">
        <v>57</v>
      </c>
      <c r="P11" s="3" t="s">
        <v>57</v>
      </c>
    </row>
    <row r="12" spans="1:17" s="3" customFormat="1" x14ac:dyDescent="0.15">
      <c r="B12" s="3" t="s">
        <v>21</v>
      </c>
      <c r="C12" s="3" t="s">
        <v>22</v>
      </c>
      <c r="D12" s="15" t="s">
        <v>36</v>
      </c>
      <c r="E12" s="6" t="s">
        <v>1</v>
      </c>
      <c r="F12" s="6" t="s">
        <v>1</v>
      </c>
      <c r="G12" s="3" t="s">
        <v>23</v>
      </c>
      <c r="H12" s="3" t="s">
        <v>23</v>
      </c>
      <c r="I12" s="13" t="s">
        <v>2</v>
      </c>
      <c r="J12" s="3" t="s">
        <v>24</v>
      </c>
      <c r="K12" s="3" t="s">
        <v>24</v>
      </c>
      <c r="L12" s="3" t="s">
        <v>25</v>
      </c>
      <c r="M12" s="9" t="s">
        <v>39</v>
      </c>
      <c r="N12" s="3" t="s">
        <v>25</v>
      </c>
      <c r="O12" s="3" t="s">
        <v>55</v>
      </c>
      <c r="P12" s="3" t="s">
        <v>58</v>
      </c>
    </row>
    <row r="13" spans="1:17" s="3" customFormat="1" x14ac:dyDescent="0.15">
      <c r="A13" s="1" t="s">
        <v>26</v>
      </c>
      <c r="B13" s="3" t="s">
        <v>3</v>
      </c>
      <c r="C13" s="3" t="s">
        <v>3</v>
      </c>
      <c r="D13" s="15" t="s">
        <v>0</v>
      </c>
      <c r="E13" s="6" t="s">
        <v>0</v>
      </c>
      <c r="F13" s="6" t="s">
        <v>27</v>
      </c>
      <c r="G13" s="3" t="s">
        <v>1</v>
      </c>
      <c r="H13" s="3" t="s">
        <v>1</v>
      </c>
      <c r="I13" s="13" t="s">
        <v>28</v>
      </c>
      <c r="J13" s="3" t="s">
        <v>29</v>
      </c>
      <c r="K13" s="3" t="s">
        <v>29</v>
      </c>
      <c r="L13" s="3" t="s">
        <v>29</v>
      </c>
      <c r="M13" s="3" t="s">
        <v>29</v>
      </c>
      <c r="N13" s="9" t="s">
        <v>30</v>
      </c>
      <c r="O13" s="3" t="s">
        <v>56</v>
      </c>
      <c r="P13" s="3" t="s">
        <v>59</v>
      </c>
    </row>
    <row r="14" spans="1:17" x14ac:dyDescent="0.15">
      <c r="A14" s="7">
        <f ca="1">B7</f>
        <v>45184</v>
      </c>
      <c r="B14" s="2">
        <f ca="1">B7</f>
        <v>45184</v>
      </c>
      <c r="C14" s="2">
        <f ca="1">DATE(YEAR(B14),MONTH(B14)+3,DAY(B14))</f>
        <v>45275</v>
      </c>
      <c r="D14" s="36">
        <f ca="1">'1-yr Swap - Simple FC (25pbs)'!D14</f>
        <v>5.3582984310447293E-2</v>
      </c>
      <c r="E14" s="8">
        <v>0.05</v>
      </c>
      <c r="F14" s="5">
        <f>$F$11+E14</f>
        <v>0.05</v>
      </c>
      <c r="G14">
        <f ca="1">DAYS360(B14,C14,0)</f>
        <v>90</v>
      </c>
      <c r="H14">
        <f ca="1">C14-B14</f>
        <v>91</v>
      </c>
      <c r="I14" s="10">
        <f ca="1">1/(1+E14*(G14/360))</f>
        <v>0.98765432098765438</v>
      </c>
      <c r="J14" s="19"/>
      <c r="K14" s="19">
        <f ca="1">$B$9*($H14/360)*$F14</f>
        <v>12638.888888888891</v>
      </c>
      <c r="L14" s="17">
        <f ca="1">-I14*(K14-J14)</f>
        <v>-12482.853223593967</v>
      </c>
      <c r="M14" s="19">
        <f ca="1">$B$9*($H14/360)*($F14+0.0001)</f>
        <v>12664.166666666668</v>
      </c>
      <c r="N14" s="17">
        <f ca="1">-I14*(M14-J14)</f>
        <v>-12507.818930041154</v>
      </c>
      <c r="P14" s="17">
        <f ca="1">K14*I14</f>
        <v>12482.853223593967</v>
      </c>
      <c r="Q14" s="17"/>
    </row>
    <row r="15" spans="1:17" x14ac:dyDescent="0.15">
      <c r="A15" s="7">
        <f ca="1">A14</f>
        <v>45184</v>
      </c>
      <c r="B15" s="2">
        <f ca="1">C14</f>
        <v>45275</v>
      </c>
      <c r="C15" s="2">
        <f ca="1">DATE(YEAR(B15),MONTH(B15)+3,DAY(B15))</f>
        <v>45366</v>
      </c>
      <c r="D15" s="14">
        <f ca="1">D14</f>
        <v>5.3582984310447293E-2</v>
      </c>
      <c r="E15" s="8">
        <v>5.2499999999999998E-2</v>
      </c>
      <c r="F15" s="5">
        <f>$F$11+E15</f>
        <v>5.2499999999999998E-2</v>
      </c>
      <c r="G15">
        <f ca="1">DAYS360(B15,C15,0)</f>
        <v>90</v>
      </c>
      <c r="H15">
        <f ca="1">C15-B15</f>
        <v>91</v>
      </c>
      <c r="I15" s="10">
        <f ca="1">I14/(1+E15*(G15/360))</f>
        <v>0.97485929277004746</v>
      </c>
      <c r="J15" s="17">
        <f ca="1">$B$9*(($G14+$G15)/360)*$D15</f>
        <v>26791.492155223648</v>
      </c>
      <c r="K15" s="19">
        <f ca="1">$B$9*($H15/360)*$F15</f>
        <v>13270.833333333332</v>
      </c>
      <c r="L15" s="17">
        <f t="shared" ref="L15:L17" ca="1" si="0">-I15*(K15-J15)</f>
        <v>13180.739896893097</v>
      </c>
      <c r="M15" s="19">
        <f ca="1">$B$9*($H15/360)*($F15+0.0001)</f>
        <v>13296.111111111111</v>
      </c>
      <c r="N15" s="17">
        <f t="shared" ref="N15:N17" ca="1" si="1">-I15*(M15-J15)</f>
        <v>13156.097620325852</v>
      </c>
      <c r="O15" s="17">
        <f ca="1">J15*I15</f>
        <v>26117.9350946956</v>
      </c>
      <c r="P15" s="17">
        <f ca="1">K15*I15</f>
        <v>12937.195197802504</v>
      </c>
      <c r="Q15" s="17"/>
    </row>
    <row r="16" spans="1:17" x14ac:dyDescent="0.15">
      <c r="A16" s="7">
        <f ca="1">A15</f>
        <v>45184</v>
      </c>
      <c r="B16" s="2">
        <f ca="1">C15</f>
        <v>45366</v>
      </c>
      <c r="C16" s="2">
        <f ca="1">DATE(YEAR(B16),MONTH(B16)+3,DAY(B16))</f>
        <v>45458</v>
      </c>
      <c r="D16" s="14">
        <f ca="1">D15</f>
        <v>5.3582984310447293E-2</v>
      </c>
      <c r="E16" s="8">
        <v>5.5E-2</v>
      </c>
      <c r="F16" s="5">
        <f>$F$11+E16</f>
        <v>5.5E-2</v>
      </c>
      <c r="G16">
        <f ca="1">DAYS360(B16,C16,0)</f>
        <v>90</v>
      </c>
      <c r="H16">
        <f ca="1">C16-B16</f>
        <v>92</v>
      </c>
      <c r="I16" s="10">
        <f ca="1">I15/(1+E16*(G16/360))</f>
        <v>0.96163678694949206</v>
      </c>
      <c r="J16" s="17"/>
      <c r="K16" s="19">
        <f ca="1">$B$9*($H16/360)*$F16</f>
        <v>14055.555555555555</v>
      </c>
      <c r="L16" s="17">
        <f t="shared" ca="1" si="0"/>
        <v>-13516.339283234527</v>
      </c>
      <c r="M16" s="19">
        <f ca="1">$B$9*($H16/360)*($F16+0.0001)</f>
        <v>14081.111111111111</v>
      </c>
      <c r="N16" s="17">
        <f t="shared" ca="1" si="1"/>
        <v>-13540.914445567681</v>
      </c>
      <c r="P16" s="17">
        <f ca="1">K16*I16</f>
        <v>13516.339283234527</v>
      </c>
      <c r="Q16" s="17"/>
    </row>
    <row r="17" spans="1:17" x14ac:dyDescent="0.15">
      <c r="A17" s="7">
        <f ca="1">A16</f>
        <v>45184</v>
      </c>
      <c r="B17" s="2">
        <f ca="1">C16</f>
        <v>45458</v>
      </c>
      <c r="C17" s="2">
        <f ca="1">DATE(YEAR(B17),MONTH(B17)+3,DAY(B17))</f>
        <v>45550</v>
      </c>
      <c r="D17" s="14">
        <f ca="1">D16</f>
        <v>5.3582984310447293E-2</v>
      </c>
      <c r="E17" s="8">
        <v>5.7500000000000002E-2</v>
      </c>
      <c r="F17" s="5">
        <f>$F$11+E17</f>
        <v>5.7500000000000002E-2</v>
      </c>
      <c r="G17">
        <f ca="1">DAYS360(B17,C17,0)</f>
        <v>90</v>
      </c>
      <c r="H17">
        <f ca="1">C17-B17</f>
        <v>92</v>
      </c>
      <c r="I17" s="10">
        <f ca="1">I16/(1+E17*(G17/360))</f>
        <v>0.94800915534145858</v>
      </c>
      <c r="J17" s="17">
        <f ca="1">$B$9*(($G16+$G17)/360)*$D17</f>
        <v>26791.492155223648</v>
      </c>
      <c r="K17" s="19">
        <f ca="1">$B$9*($H17/360)*$F17</f>
        <v>14694.444444444443</v>
      </c>
      <c r="L17" s="17">
        <f t="shared" ca="1" si="0"/>
        <v>11468.111982421118</v>
      </c>
      <c r="M17" s="19">
        <f ca="1">$B$9*($H17/360)*($F17+0.0001)</f>
        <v>14720</v>
      </c>
      <c r="N17" s="17">
        <f t="shared" ca="1" si="1"/>
        <v>11443.885081784614</v>
      </c>
      <c r="O17" s="17">
        <f ca="1">J17*I17</f>
        <v>25398.579848410885</v>
      </c>
      <c r="P17" s="17">
        <f ca="1">K17*I17</f>
        <v>13930.467865989765</v>
      </c>
      <c r="Q17" s="17"/>
    </row>
    <row r="18" spans="1:17" x14ac:dyDescent="0.15">
      <c r="I18" s="12" t="s">
        <v>31</v>
      </c>
      <c r="J18" s="12"/>
      <c r="K18" s="12"/>
      <c r="L18" s="17">
        <f ca="1">SUM(L14:L17)</f>
        <v>-1350.3406275142788</v>
      </c>
      <c r="M18" s="17"/>
      <c r="N18" s="17">
        <f ca="1">SUM(N14:N17)</f>
        <v>-1448.750673498369</v>
      </c>
      <c r="O18" s="32">
        <f ca="1">SUM(O14:O17)</f>
        <v>51516.514943106486</v>
      </c>
      <c r="P18" s="32">
        <f ca="1">SUM(P14:P17)</f>
        <v>52866.85557062077</v>
      </c>
      <c r="Q18" s="17"/>
    </row>
    <row r="19" spans="1:17" x14ac:dyDescent="0.15">
      <c r="I19" s="12" t="s">
        <v>32</v>
      </c>
      <c r="J19" s="12"/>
      <c r="K19" s="12"/>
      <c r="L19" s="17">
        <f ca="1">N18-L18</f>
        <v>-98.410045984090175</v>
      </c>
      <c r="M19" s="17"/>
      <c r="N19" s="17"/>
      <c r="P19" s="17">
        <f ca="1">O18-P18</f>
        <v>-1350.3406275142843</v>
      </c>
    </row>
    <row r="20" spans="1:17" x14ac:dyDescent="0.15">
      <c r="I20" s="12" t="s">
        <v>33</v>
      </c>
      <c r="J20" s="12"/>
      <c r="K20" s="12"/>
      <c r="L20" s="16">
        <f ca="1">L18/L19</f>
        <v>13.721572975716185</v>
      </c>
      <c r="M20" s="16"/>
    </row>
    <row r="21" spans="1:17" x14ac:dyDescent="0.15">
      <c r="I21" s="12" t="s">
        <v>34</v>
      </c>
      <c r="J21" s="12"/>
      <c r="K21" s="12"/>
      <c r="L21" s="8">
        <f ca="1">((H14/360)*F14*I14+(H15/360)*F15*I15+(H16/360)*F16*I16+(H17/360)*F17*I17)/(((G14+G15)/360)*I15+((G16+G17)/360)*I17)</f>
        <v>5.4987490821374219E-2</v>
      </c>
      <c r="M21" s="18"/>
    </row>
    <row r="22" spans="1:17" x14ac:dyDescent="0.15">
      <c r="I22"/>
    </row>
    <row r="23" spans="1:17" x14ac:dyDescent="0.15">
      <c r="I23"/>
    </row>
    <row r="24" spans="1:17" x14ac:dyDescent="0.15">
      <c r="I24"/>
    </row>
    <row r="25" spans="1:17" x14ac:dyDescent="0.15">
      <c r="I25"/>
    </row>
    <row r="26" spans="1:17" x14ac:dyDescent="0.15">
      <c r="B26" s="2"/>
    </row>
    <row r="27" spans="1:17" x14ac:dyDescent="0.15">
      <c r="B27" s="2"/>
    </row>
  </sheetData>
  <phoneticPr fontId="5" type="noConversion"/>
  <printOptions headings="1" gridLines="1" gridLinesSet="0"/>
  <pageMargins left="0.75" right="0.75" top="1" bottom="1" header="0.5" footer="0.5"/>
  <pageSetup scale="61" orientation="landscape" horizontalDpi="300" verticalDpi="300"/>
  <headerFooter>
    <oddHeader>&amp;A</oddHeader>
    <oddFooter>&amp;F</oddFooter>
  </headerFooter>
  <ignoredErrors>
    <ignoredError sqref="L14 L16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9"/>
  <sheetViews>
    <sheetView zoomScale="125" zoomScaleNormal="125" zoomScalePageLayoutView="180" workbookViewId="0">
      <selection activeCell="D15" sqref="D15"/>
    </sheetView>
  </sheetViews>
  <sheetFormatPr baseColWidth="10" defaultColWidth="8.83203125" defaultRowHeight="13" x14ac:dyDescent="0.15"/>
  <cols>
    <col min="1" max="1" width="20.6640625" customWidth="1"/>
    <col min="2" max="2" width="11.6640625" customWidth="1"/>
    <col min="3" max="3" width="10.33203125" bestFit="1" customWidth="1"/>
    <col min="4" max="4" width="8.33203125" style="14" customWidth="1"/>
    <col min="5" max="5" width="8.33203125" style="5" customWidth="1"/>
    <col min="6" max="8" width="7.6640625" customWidth="1"/>
    <col min="9" max="9" width="9.1640625" style="12" customWidth="1"/>
    <col min="10" max="11" width="10.6640625" customWidth="1"/>
    <col min="12" max="12" width="11.33203125" customWidth="1"/>
    <col min="13" max="13" width="10.83203125" bestFit="1" customWidth="1"/>
    <col min="14" max="14" width="11.5" bestFit="1" customWidth="1"/>
    <col min="15" max="16" width="12.6640625" bestFit="1" customWidth="1"/>
    <col min="17" max="17" width="11.5" customWidth="1"/>
  </cols>
  <sheetData>
    <row r="1" spans="1:17" x14ac:dyDescent="0.15">
      <c r="A1" s="1" t="s">
        <v>4</v>
      </c>
      <c r="B1" t="s">
        <v>5</v>
      </c>
    </row>
    <row r="2" spans="1:17" x14ac:dyDescent="0.15">
      <c r="A2" s="1" t="s">
        <v>6</v>
      </c>
      <c r="B2" t="s">
        <v>7</v>
      </c>
    </row>
    <row r="3" spans="1:17" x14ac:dyDescent="0.15">
      <c r="A3" s="1" t="s">
        <v>8</v>
      </c>
      <c r="B3" t="s">
        <v>9</v>
      </c>
    </row>
    <row r="4" spans="1:17" x14ac:dyDescent="0.15">
      <c r="A4" s="1" t="s">
        <v>10</v>
      </c>
      <c r="B4" t="s">
        <v>45</v>
      </c>
    </row>
    <row r="5" spans="1:17" x14ac:dyDescent="0.15">
      <c r="A5" s="1" t="s">
        <v>11</v>
      </c>
    </row>
    <row r="6" spans="1:17" x14ac:dyDescent="0.15">
      <c r="A6" s="1" t="s">
        <v>12</v>
      </c>
      <c r="B6" s="2">
        <f ca="1">TODAY()</f>
        <v>45184</v>
      </c>
    </row>
    <row r="7" spans="1:17" x14ac:dyDescent="0.15">
      <c r="A7" s="1" t="s">
        <v>13</v>
      </c>
      <c r="B7" s="2">
        <f ca="1">B6</f>
        <v>45184</v>
      </c>
    </row>
    <row r="8" spans="1:17" x14ac:dyDescent="0.15">
      <c r="A8" s="1" t="s">
        <v>14</v>
      </c>
      <c r="B8" s="2">
        <f ca="1">C21</f>
        <v>45915</v>
      </c>
    </row>
    <row r="9" spans="1:17" x14ac:dyDescent="0.15">
      <c r="A9" s="1" t="s">
        <v>15</v>
      </c>
      <c r="B9" s="11">
        <v>1000000</v>
      </c>
    </row>
    <row r="10" spans="1:17" s="3" customFormat="1" x14ac:dyDescent="0.15">
      <c r="D10" s="15"/>
      <c r="E10" s="6"/>
      <c r="F10" s="6"/>
      <c r="I10" s="13"/>
      <c r="J10" s="9" t="s">
        <v>17</v>
      </c>
      <c r="K10" s="3" t="s">
        <v>37</v>
      </c>
    </row>
    <row r="11" spans="1:17" s="3" customFormat="1" x14ac:dyDescent="0.15">
      <c r="B11" s="4"/>
      <c r="D11" s="15"/>
      <c r="E11" s="6" t="s">
        <v>16</v>
      </c>
      <c r="F11" s="6">
        <v>0</v>
      </c>
      <c r="G11" s="9" t="s">
        <v>17</v>
      </c>
      <c r="H11" s="3" t="s">
        <v>18</v>
      </c>
      <c r="I11" s="13"/>
      <c r="J11" s="3" t="s">
        <v>36</v>
      </c>
      <c r="K11" s="3" t="s">
        <v>38</v>
      </c>
      <c r="L11" s="3" t="s">
        <v>19</v>
      </c>
      <c r="M11" s="3" t="s">
        <v>38</v>
      </c>
      <c r="N11" s="3" t="s">
        <v>20</v>
      </c>
      <c r="O11" s="3" t="s">
        <v>57</v>
      </c>
      <c r="P11" s="3" t="s">
        <v>57</v>
      </c>
    </row>
    <row r="12" spans="1:17" s="3" customFormat="1" x14ac:dyDescent="0.15">
      <c r="B12" s="3" t="s">
        <v>21</v>
      </c>
      <c r="C12" s="3" t="s">
        <v>22</v>
      </c>
      <c r="D12" s="15" t="s">
        <v>36</v>
      </c>
      <c r="E12" s="6" t="s">
        <v>1</v>
      </c>
      <c r="F12" s="6" t="s">
        <v>1</v>
      </c>
      <c r="G12" s="3" t="s">
        <v>23</v>
      </c>
      <c r="H12" s="3" t="s">
        <v>23</v>
      </c>
      <c r="I12" s="13" t="s">
        <v>2</v>
      </c>
      <c r="J12" s="3" t="s">
        <v>24</v>
      </c>
      <c r="K12" s="3" t="s">
        <v>24</v>
      </c>
      <c r="L12" s="3" t="s">
        <v>25</v>
      </c>
      <c r="M12" s="9" t="s">
        <v>39</v>
      </c>
      <c r="N12" s="3" t="s">
        <v>25</v>
      </c>
      <c r="O12" s="3" t="s">
        <v>55</v>
      </c>
      <c r="P12" s="3" t="s">
        <v>58</v>
      </c>
    </row>
    <row r="13" spans="1:17" s="3" customFormat="1" x14ac:dyDescent="0.15">
      <c r="A13" s="1" t="s">
        <v>26</v>
      </c>
      <c r="B13" s="3" t="s">
        <v>3</v>
      </c>
      <c r="C13" s="3" t="s">
        <v>3</v>
      </c>
      <c r="D13" s="15" t="s">
        <v>0</v>
      </c>
      <c r="E13" s="6" t="s">
        <v>0</v>
      </c>
      <c r="F13" s="6" t="s">
        <v>27</v>
      </c>
      <c r="G13" s="3" t="s">
        <v>1</v>
      </c>
      <c r="H13" s="3" t="s">
        <v>1</v>
      </c>
      <c r="I13" s="13" t="s">
        <v>28</v>
      </c>
      <c r="J13" s="3" t="s">
        <v>29</v>
      </c>
      <c r="K13" s="3" t="s">
        <v>29</v>
      </c>
      <c r="L13" s="3" t="s">
        <v>29</v>
      </c>
      <c r="M13" s="3" t="s">
        <v>29</v>
      </c>
      <c r="N13" s="9" t="s">
        <v>30</v>
      </c>
      <c r="O13" s="3" t="s">
        <v>56</v>
      </c>
      <c r="P13" s="3" t="s">
        <v>59</v>
      </c>
    </row>
    <row r="14" spans="1:17" x14ac:dyDescent="0.15">
      <c r="A14" s="7">
        <f ca="1">B7</f>
        <v>45184</v>
      </c>
      <c r="B14" s="2">
        <f ca="1">B7</f>
        <v>45184</v>
      </c>
      <c r="C14" s="2">
        <f t="shared" ref="C14:C21" ca="1" si="0">DATE(YEAR(B14),MONTH(B14)+3,DAY(B14))</f>
        <v>45275</v>
      </c>
      <c r="D14" s="34">
        <f ca="1">L25</f>
        <v>5.1079008926087313E-2</v>
      </c>
      <c r="E14" s="8">
        <v>0.05</v>
      </c>
      <c r="F14" s="5">
        <f t="shared" ref="F14:F21" si="1">$F$11+E14</f>
        <v>0.05</v>
      </c>
      <c r="G14">
        <f t="shared" ref="G14:G21" ca="1" si="2">DAYS360(B14,C14,0)</f>
        <v>90</v>
      </c>
      <c r="H14">
        <f t="shared" ref="H14:H21" ca="1" si="3">C14-B14</f>
        <v>91</v>
      </c>
      <c r="I14" s="10">
        <f ca="1">1/(1+E14*(G14/360))</f>
        <v>0.98765432098765438</v>
      </c>
      <c r="J14" s="19"/>
      <c r="K14" s="19">
        <f ca="1">$B$9*($H14/360)*$F14</f>
        <v>12638.888888888891</v>
      </c>
      <c r="L14" s="17">
        <f ca="1">-I14*(K14-J14)</f>
        <v>-12482.853223593967</v>
      </c>
      <c r="M14" s="19">
        <f ca="1">$B$9*($H14/360)*($F14+0.0001)</f>
        <v>12664.166666666668</v>
      </c>
      <c r="N14" s="17">
        <f ca="1">-I14*(M14-J14)</f>
        <v>-12507.818930041154</v>
      </c>
      <c r="P14" s="17">
        <f ca="1">K14*I14</f>
        <v>12482.853223593967</v>
      </c>
      <c r="Q14" s="17"/>
    </row>
    <row r="15" spans="1:17" x14ac:dyDescent="0.15">
      <c r="A15" s="7">
        <f t="shared" ref="A15:A21" ca="1" si="4">A14</f>
        <v>45184</v>
      </c>
      <c r="B15" s="2">
        <f t="shared" ref="B15:B21" ca="1" si="5">C14</f>
        <v>45275</v>
      </c>
      <c r="C15" s="2">
        <f t="shared" ca="1" si="0"/>
        <v>45366</v>
      </c>
      <c r="D15" s="14">
        <f t="shared" ref="D15:E21" ca="1" si="6">D14</f>
        <v>5.1079008926087313E-2</v>
      </c>
      <c r="E15" s="8">
        <f>E14</f>
        <v>0.05</v>
      </c>
      <c r="F15" s="5">
        <f t="shared" si="1"/>
        <v>0.05</v>
      </c>
      <c r="G15">
        <f t="shared" ca="1" si="2"/>
        <v>90</v>
      </c>
      <c r="H15">
        <f t="shared" ca="1" si="3"/>
        <v>91</v>
      </c>
      <c r="I15" s="10">
        <f ca="1">I14/(1+E15*(G15/360))</f>
        <v>0.97546105776558456</v>
      </c>
      <c r="J15" s="17">
        <f ca="1">$B$9*(($G14+$G15)/360)*$D15</f>
        <v>25539.504463043657</v>
      </c>
      <c r="K15" s="19">
        <f t="shared" ref="K15:K21" ca="1" si="7">$B$9*($H15/360)*$F15</f>
        <v>12638.888888888891</v>
      </c>
      <c r="L15" s="17">
        <f t="shared" ref="L15:L21" ca="1" si="8">-I15*(K15-J15)</f>
        <v>12584.048113792182</v>
      </c>
      <c r="M15" s="19">
        <f t="shared" ref="M15:M21" ca="1" si="9">$B$9*($H15/360)*($F15+0.0001)</f>
        <v>12664.166666666668</v>
      </c>
      <c r="N15" s="17">
        <f t="shared" ref="N15:N21" ca="1" si="10">-I15*(M15-J15)</f>
        <v>12559.390625943108</v>
      </c>
      <c r="O15" s="17">
        <f ca="1">J15*I15</f>
        <v>24912.792038329433</v>
      </c>
      <c r="P15" s="17">
        <f t="shared" ref="P15:P20" ca="1" si="11">K15*I15</f>
        <v>12328.743924537252</v>
      </c>
      <c r="Q15" s="17"/>
    </row>
    <row r="16" spans="1:17" x14ac:dyDescent="0.15">
      <c r="A16" s="7">
        <f t="shared" ca="1" si="4"/>
        <v>45184</v>
      </c>
      <c r="B16" s="2">
        <f t="shared" ca="1" si="5"/>
        <v>45366</v>
      </c>
      <c r="C16" s="2">
        <f t="shared" ca="1" si="0"/>
        <v>45458</v>
      </c>
      <c r="D16" s="14">
        <f t="shared" ca="1" si="6"/>
        <v>5.1079008926087313E-2</v>
      </c>
      <c r="E16" s="8">
        <f t="shared" si="6"/>
        <v>0.05</v>
      </c>
      <c r="F16" s="5">
        <f t="shared" si="1"/>
        <v>0.05</v>
      </c>
      <c r="G16">
        <f t="shared" ca="1" si="2"/>
        <v>90</v>
      </c>
      <c r="H16">
        <f t="shared" ca="1" si="3"/>
        <v>92</v>
      </c>
      <c r="I16" s="10">
        <f t="shared" ref="I16:I21" ca="1" si="12">I15/(1+E16*(G16/360))</f>
        <v>0.96341832865736754</v>
      </c>
      <c r="J16" s="17"/>
      <c r="K16" s="19">
        <f t="shared" ca="1" si="7"/>
        <v>12777.777777777777</v>
      </c>
      <c r="L16" s="17">
        <f t="shared" ca="1" si="8"/>
        <v>-12310.345310621919</v>
      </c>
      <c r="M16" s="19">
        <f t="shared" ca="1" si="9"/>
        <v>12803.333333333334</v>
      </c>
      <c r="N16" s="17">
        <f t="shared" ca="1" si="10"/>
        <v>-12334.966001243163</v>
      </c>
      <c r="P16" s="17">
        <f t="shared" ca="1" si="11"/>
        <v>12310.345310621919</v>
      </c>
      <c r="Q16" s="17"/>
    </row>
    <row r="17" spans="1:17" x14ac:dyDescent="0.15">
      <c r="A17" s="7">
        <f t="shared" ca="1" si="4"/>
        <v>45184</v>
      </c>
      <c r="B17" s="2">
        <f t="shared" ca="1" si="5"/>
        <v>45458</v>
      </c>
      <c r="C17" s="2">
        <f t="shared" ca="1" si="0"/>
        <v>45550</v>
      </c>
      <c r="D17" s="14">
        <f t="shared" ca="1" si="6"/>
        <v>5.1079008926087313E-2</v>
      </c>
      <c r="E17" s="8">
        <f t="shared" si="6"/>
        <v>0.05</v>
      </c>
      <c r="F17" s="5">
        <f t="shared" si="1"/>
        <v>0.05</v>
      </c>
      <c r="G17">
        <f t="shared" ca="1" si="2"/>
        <v>90</v>
      </c>
      <c r="H17">
        <f t="shared" ca="1" si="3"/>
        <v>92</v>
      </c>
      <c r="I17" s="10">
        <f t="shared" ca="1" si="12"/>
        <v>0.95152427521715321</v>
      </c>
      <c r="J17" s="17">
        <f ca="1">$B$9*(($G16+$G17)/360)*$D17</f>
        <v>25539.504463043657</v>
      </c>
      <c r="K17" s="19">
        <f t="shared" ca="1" si="7"/>
        <v>12777.777777777777</v>
      </c>
      <c r="L17" s="17">
        <f t="shared" ca="1" si="8"/>
        <v>12143.09273471702</v>
      </c>
      <c r="M17" s="19">
        <f t="shared" ca="1" si="9"/>
        <v>12803.333333333334</v>
      </c>
      <c r="N17" s="17">
        <f t="shared" ca="1" si="10"/>
        <v>12118.776003239247</v>
      </c>
      <c r="O17" s="17">
        <f ca="1">J17*I17</f>
        <v>24301.458473602866</v>
      </c>
      <c r="P17" s="17">
        <f t="shared" ca="1" si="11"/>
        <v>12158.365738885846</v>
      </c>
      <c r="Q17" s="17"/>
    </row>
    <row r="18" spans="1:17" x14ac:dyDescent="0.15">
      <c r="A18" s="7">
        <f t="shared" ca="1" si="4"/>
        <v>45184</v>
      </c>
      <c r="B18" s="2">
        <f t="shared" ca="1" si="5"/>
        <v>45550</v>
      </c>
      <c r="C18" s="2">
        <f t="shared" ca="1" si="0"/>
        <v>45641</v>
      </c>
      <c r="D18" s="14">
        <f t="shared" ca="1" si="6"/>
        <v>5.1079008926087313E-2</v>
      </c>
      <c r="E18" s="8">
        <f t="shared" si="6"/>
        <v>0.05</v>
      </c>
      <c r="F18" s="5">
        <f t="shared" si="1"/>
        <v>0.05</v>
      </c>
      <c r="G18">
        <f t="shared" ca="1" si="2"/>
        <v>90</v>
      </c>
      <c r="H18">
        <f t="shared" ca="1" si="3"/>
        <v>91</v>
      </c>
      <c r="I18" s="10">
        <f t="shared" ca="1" si="12"/>
        <v>0.93977706194286736</v>
      </c>
      <c r="J18" s="17"/>
      <c r="K18" s="19">
        <f t="shared" ca="1" si="7"/>
        <v>12638.888888888891</v>
      </c>
      <c r="L18" s="17">
        <f t="shared" ca="1" si="8"/>
        <v>-11877.737866222353</v>
      </c>
      <c r="M18" s="19">
        <f t="shared" ca="1" si="9"/>
        <v>12664.166666666668</v>
      </c>
      <c r="N18" s="17">
        <f t="shared" ca="1" si="10"/>
        <v>-11901.493341954798</v>
      </c>
      <c r="P18" s="17">
        <f t="shared" ca="1" si="11"/>
        <v>11877.737866222353</v>
      </c>
      <c r="Q18" s="17"/>
    </row>
    <row r="19" spans="1:17" x14ac:dyDescent="0.15">
      <c r="A19" s="7">
        <f t="shared" ca="1" si="4"/>
        <v>45184</v>
      </c>
      <c r="B19" s="2">
        <f t="shared" ca="1" si="5"/>
        <v>45641</v>
      </c>
      <c r="C19" s="2">
        <f t="shared" ca="1" si="0"/>
        <v>45731</v>
      </c>
      <c r="D19" s="14">
        <f t="shared" ca="1" si="6"/>
        <v>5.1079008926087313E-2</v>
      </c>
      <c r="E19" s="8">
        <f t="shared" si="6"/>
        <v>0.05</v>
      </c>
      <c r="F19" s="5">
        <f t="shared" si="1"/>
        <v>0.05</v>
      </c>
      <c r="G19">
        <f t="shared" ca="1" si="2"/>
        <v>90</v>
      </c>
      <c r="H19">
        <f t="shared" ca="1" si="3"/>
        <v>90</v>
      </c>
      <c r="I19" s="10">
        <f t="shared" ca="1" si="12"/>
        <v>0.92817487599295545</v>
      </c>
      <c r="J19" s="17">
        <f ca="1">$B$9*(($G18+$G19)/360)*$D19</f>
        <v>25539.504463043657</v>
      </c>
      <c r="K19" s="19">
        <f t="shared" ca="1" si="7"/>
        <v>12500</v>
      </c>
      <c r="L19" s="17">
        <f t="shared" ca="1" si="8"/>
        <v>12102.940437995136</v>
      </c>
      <c r="M19" s="19">
        <f t="shared" ca="1" si="9"/>
        <v>12525.000000000002</v>
      </c>
      <c r="N19" s="17">
        <f t="shared" ca="1" si="10"/>
        <v>12079.736066095309</v>
      </c>
      <c r="O19" s="17">
        <f ca="1">J19*I19</f>
        <v>23705.126387907079</v>
      </c>
      <c r="P19" s="17">
        <f t="shared" ca="1" si="11"/>
        <v>11602.185949911944</v>
      </c>
      <c r="Q19" s="17"/>
    </row>
    <row r="20" spans="1:17" x14ac:dyDescent="0.15">
      <c r="A20" s="7">
        <f t="shared" ca="1" si="4"/>
        <v>45184</v>
      </c>
      <c r="B20" s="2">
        <f t="shared" ca="1" si="5"/>
        <v>45731</v>
      </c>
      <c r="C20" s="2">
        <f t="shared" ca="1" si="0"/>
        <v>45823</v>
      </c>
      <c r="D20" s="14">
        <f t="shared" ca="1" si="6"/>
        <v>5.1079008926087313E-2</v>
      </c>
      <c r="E20" s="8">
        <f t="shared" si="6"/>
        <v>0.05</v>
      </c>
      <c r="F20" s="5">
        <f t="shared" si="1"/>
        <v>0.05</v>
      </c>
      <c r="G20">
        <f t="shared" ca="1" si="2"/>
        <v>90</v>
      </c>
      <c r="H20">
        <f t="shared" ca="1" si="3"/>
        <v>92</v>
      </c>
      <c r="I20" s="10">
        <f t="shared" ca="1" si="12"/>
        <v>0.91671592690662274</v>
      </c>
      <c r="J20" s="17"/>
      <c r="K20" s="19">
        <f t="shared" ca="1" si="7"/>
        <v>12777.777777777777</v>
      </c>
      <c r="L20" s="17">
        <f t="shared" ca="1" si="8"/>
        <v>-11713.592399362402</v>
      </c>
      <c r="M20" s="19">
        <f t="shared" ca="1" si="9"/>
        <v>12803.333333333334</v>
      </c>
      <c r="N20" s="17">
        <f t="shared" ca="1" si="10"/>
        <v>-11737.019584161128</v>
      </c>
      <c r="P20" s="17">
        <f t="shared" ca="1" si="11"/>
        <v>11713.592399362402</v>
      </c>
      <c r="Q20" s="17"/>
    </row>
    <row r="21" spans="1:17" x14ac:dyDescent="0.15">
      <c r="A21" s="7">
        <f t="shared" ca="1" si="4"/>
        <v>45184</v>
      </c>
      <c r="B21" s="2">
        <f t="shared" ca="1" si="5"/>
        <v>45823</v>
      </c>
      <c r="C21" s="2">
        <f t="shared" ca="1" si="0"/>
        <v>45915</v>
      </c>
      <c r="D21" s="14">
        <f t="shared" ca="1" si="6"/>
        <v>5.1079008926087313E-2</v>
      </c>
      <c r="E21" s="8">
        <f t="shared" si="6"/>
        <v>0.05</v>
      </c>
      <c r="F21" s="5">
        <f t="shared" si="1"/>
        <v>0.05</v>
      </c>
      <c r="G21">
        <f t="shared" ca="1" si="2"/>
        <v>90</v>
      </c>
      <c r="H21">
        <f t="shared" ca="1" si="3"/>
        <v>92</v>
      </c>
      <c r="I21" s="10">
        <f t="shared" ca="1" si="12"/>
        <v>0.90539844632752864</v>
      </c>
      <c r="J21" s="17">
        <f ca="1">$B$9*(($G20+$G21)/360)*$D21</f>
        <v>25539.504463043657</v>
      </c>
      <c r="K21" s="19">
        <f t="shared" ca="1" si="7"/>
        <v>12777.777777777777</v>
      </c>
      <c r="L21" s="17">
        <f t="shared" ca="1" si="8"/>
        <v>11554.447513296289</v>
      </c>
      <c r="M21" s="19">
        <f t="shared" ca="1" si="9"/>
        <v>12803.333333333334</v>
      </c>
      <c r="N21" s="17">
        <f t="shared" ca="1" si="10"/>
        <v>11531.309553001252</v>
      </c>
      <c r="O21" s="17">
        <f ca="1">J21*I21+B9*I21</f>
        <v>928521.8739883434</v>
      </c>
      <c r="P21" s="17">
        <f ca="1">K21*I21+B9*I21</f>
        <v>916967.42647504713</v>
      </c>
      <c r="Q21" s="17"/>
    </row>
    <row r="22" spans="1:17" x14ac:dyDescent="0.15">
      <c r="I22" s="12" t="s">
        <v>31</v>
      </c>
      <c r="J22" s="12"/>
      <c r="K22" s="12"/>
      <c r="L22" s="17">
        <f ca="1">SUM(L14:L21)</f>
        <v>-1.4551915228366852E-11</v>
      </c>
      <c r="M22" s="17"/>
      <c r="N22" s="17">
        <f ca="1">SUM(N14:N21)</f>
        <v>-192.08560912132634</v>
      </c>
      <c r="O22" s="32">
        <f ca="1">SUM(O14:O21)</f>
        <v>1001441.2508881828</v>
      </c>
      <c r="P22" s="32">
        <f ca="1">SUM(P14:P21)</f>
        <v>1001441.2508881828</v>
      </c>
      <c r="Q22" s="17"/>
    </row>
    <row r="23" spans="1:17" x14ac:dyDescent="0.15">
      <c r="I23" s="12" t="s">
        <v>32</v>
      </c>
      <c r="J23" s="12"/>
      <c r="K23" s="12"/>
      <c r="L23" s="17">
        <f ca="1">N22-L22</f>
        <v>-192.08560912131179</v>
      </c>
      <c r="M23" s="17"/>
      <c r="N23" s="17"/>
      <c r="P23" s="32">
        <f ca="1">P22-O22</f>
        <v>0</v>
      </c>
    </row>
    <row r="24" spans="1:17" x14ac:dyDescent="0.15">
      <c r="I24" s="12" t="s">
        <v>33</v>
      </c>
      <c r="J24" s="12"/>
      <c r="K24" s="12"/>
      <c r="L24" s="16">
        <f ca="1">L22/L23</f>
        <v>7.5757446353914938E-14</v>
      </c>
      <c r="M24" s="16"/>
    </row>
    <row r="25" spans="1:17" x14ac:dyDescent="0.15">
      <c r="I25" s="12" t="s">
        <v>34</v>
      </c>
      <c r="J25" s="12"/>
      <c r="K25" s="12"/>
      <c r="L25" s="8">
        <f ca="1">((H14/360)*F14*I14+(H15/360)*F15*I15+(H16/360)*F16*I16+(H17/360)*F17*I17+(H18/360)*F18*I18+(H19/360)*F19*I19+(H20/360)*F20*I20+(H21/360)*F21*I21)/(((G14+G15)/360)*I15+((G16+G17)/360)*I17+((G18+G19)/360)*I19+((G20+G21)/360)*I21)</f>
        <v>5.1079008926087313E-2</v>
      </c>
      <c r="M25" s="18"/>
    </row>
    <row r="26" spans="1:17" x14ac:dyDescent="0.15">
      <c r="I26"/>
    </row>
    <row r="27" spans="1:17" x14ac:dyDescent="0.15">
      <c r="I27"/>
    </row>
    <row r="28" spans="1:17" x14ac:dyDescent="0.15">
      <c r="I28"/>
    </row>
    <row r="29" spans="1:17" x14ac:dyDescent="0.15">
      <c r="I29"/>
    </row>
  </sheetData>
  <phoneticPr fontId="0" type="noConversion"/>
  <printOptions headings="1" gridLines="1" gridLinesSet="0"/>
  <pageMargins left="0.75" right="0.75" top="1" bottom="1" header="0.5" footer="0.5"/>
  <pageSetup scale="61" orientation="landscape" horizontalDpi="300" verticalDpi="300"/>
  <headerFooter>
    <oddHeader>&amp;A</oddHeader>
    <oddFooter>&amp;F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1"/>
  <sheetViews>
    <sheetView zoomScale="125" zoomScaleNormal="125" zoomScalePageLayoutView="150" workbookViewId="0">
      <selection activeCell="Q35" sqref="Q35"/>
    </sheetView>
  </sheetViews>
  <sheetFormatPr baseColWidth="10" defaultColWidth="8.83203125" defaultRowHeight="13" x14ac:dyDescent="0.15"/>
  <cols>
    <col min="1" max="1" width="20.6640625" customWidth="1"/>
    <col min="2" max="2" width="11.6640625" customWidth="1"/>
    <col min="3" max="3" width="10.1640625" bestFit="1" customWidth="1"/>
    <col min="4" max="4" width="9.33203125" style="14" customWidth="1"/>
    <col min="5" max="5" width="8.33203125" style="5" customWidth="1"/>
    <col min="6" max="7" width="7.6640625" customWidth="1"/>
    <col min="8" max="8" width="9.1640625" style="12" customWidth="1"/>
    <col min="9" max="10" width="13.33203125" customWidth="1"/>
    <col min="11" max="11" width="12.33203125" customWidth="1"/>
    <col min="12" max="12" width="13.33203125" customWidth="1"/>
    <col min="13" max="13" width="12.33203125" customWidth="1"/>
  </cols>
  <sheetData>
    <row r="1" spans="1:13" x14ac:dyDescent="0.15">
      <c r="A1" s="1" t="s">
        <v>4</v>
      </c>
      <c r="B1" t="s">
        <v>5</v>
      </c>
    </row>
    <row r="2" spans="1:13" x14ac:dyDescent="0.15">
      <c r="A2" s="1" t="s">
        <v>6</v>
      </c>
      <c r="B2" t="s">
        <v>7</v>
      </c>
    </row>
    <row r="3" spans="1:13" x14ac:dyDescent="0.15">
      <c r="A3" s="1" t="s">
        <v>8</v>
      </c>
      <c r="B3" t="s">
        <v>9</v>
      </c>
    </row>
    <row r="4" spans="1:13" x14ac:dyDescent="0.15">
      <c r="A4" s="1" t="s">
        <v>10</v>
      </c>
      <c r="B4" t="s">
        <v>40</v>
      </c>
    </row>
    <row r="5" spans="1:13" x14ac:dyDescent="0.15">
      <c r="A5" s="1" t="s">
        <v>11</v>
      </c>
      <c r="B5" t="s">
        <v>50</v>
      </c>
    </row>
    <row r="6" spans="1:13" x14ac:dyDescent="0.15">
      <c r="A6" s="1" t="s">
        <v>12</v>
      </c>
      <c r="B6" s="2">
        <f ca="1">TODAY()</f>
        <v>45184</v>
      </c>
    </row>
    <row r="7" spans="1:13" x14ac:dyDescent="0.15">
      <c r="A7" s="1" t="s">
        <v>13</v>
      </c>
      <c r="B7" s="2">
        <f ca="1">B6</f>
        <v>45184</v>
      </c>
    </row>
    <row r="8" spans="1:13" x14ac:dyDescent="0.15">
      <c r="A8" s="1" t="s">
        <v>14</v>
      </c>
      <c r="B8" s="2">
        <f ca="1">C17</f>
        <v>46645</v>
      </c>
    </row>
    <row r="9" spans="1:13" x14ac:dyDescent="0.15">
      <c r="A9" s="1" t="s">
        <v>15</v>
      </c>
      <c r="B9" s="11">
        <v>1000000</v>
      </c>
    </row>
    <row r="10" spans="1:13" s="3" customFormat="1" x14ac:dyDescent="0.15">
      <c r="D10" s="15"/>
      <c r="E10" s="6"/>
      <c r="F10" s="6"/>
      <c r="H10" s="13"/>
      <c r="I10" s="9" t="s">
        <v>17</v>
      </c>
      <c r="J10" s="9" t="s">
        <v>17</v>
      </c>
    </row>
    <row r="11" spans="1:13" s="3" customFormat="1" x14ac:dyDescent="0.15">
      <c r="B11" s="4"/>
      <c r="D11" s="15"/>
      <c r="E11" s="6" t="s">
        <v>16</v>
      </c>
      <c r="F11" s="6">
        <v>0</v>
      </c>
      <c r="G11" s="9" t="s">
        <v>17</v>
      </c>
      <c r="H11" s="13"/>
      <c r="I11" s="3" t="s">
        <v>36</v>
      </c>
      <c r="J11" s="3" t="s">
        <v>38</v>
      </c>
      <c r="K11" s="3" t="s">
        <v>19</v>
      </c>
      <c r="L11" s="3" t="s">
        <v>38</v>
      </c>
      <c r="M11" s="3" t="s">
        <v>20</v>
      </c>
    </row>
    <row r="12" spans="1:13" s="3" customFormat="1" x14ac:dyDescent="0.15">
      <c r="B12" s="3" t="s">
        <v>21</v>
      </c>
      <c r="C12" s="3" t="s">
        <v>22</v>
      </c>
      <c r="D12" s="15" t="s">
        <v>36</v>
      </c>
      <c r="E12" s="6" t="s">
        <v>1</v>
      </c>
      <c r="F12" s="6" t="s">
        <v>1</v>
      </c>
      <c r="G12" s="3" t="s">
        <v>23</v>
      </c>
      <c r="H12" s="13" t="s">
        <v>2</v>
      </c>
      <c r="I12" s="3" t="s">
        <v>24</v>
      </c>
      <c r="J12" s="3" t="s">
        <v>24</v>
      </c>
      <c r="K12" s="3" t="s">
        <v>25</v>
      </c>
      <c r="L12" s="9" t="s">
        <v>39</v>
      </c>
      <c r="M12" s="3" t="s">
        <v>25</v>
      </c>
    </row>
    <row r="13" spans="1:13" s="3" customFormat="1" x14ac:dyDescent="0.15">
      <c r="A13" s="1" t="s">
        <v>26</v>
      </c>
      <c r="B13" s="3" t="s">
        <v>3</v>
      </c>
      <c r="C13" s="3" t="s">
        <v>3</v>
      </c>
      <c r="D13" s="15" t="s">
        <v>0</v>
      </c>
      <c r="E13" s="6" t="s">
        <v>0</v>
      </c>
      <c r="F13" s="6" t="s">
        <v>27</v>
      </c>
      <c r="G13" s="3" t="s">
        <v>1</v>
      </c>
      <c r="H13" s="13" t="s">
        <v>28</v>
      </c>
      <c r="I13" s="3" t="s">
        <v>29</v>
      </c>
      <c r="J13" s="3" t="s">
        <v>29</v>
      </c>
      <c r="K13" s="3" t="s">
        <v>29</v>
      </c>
      <c r="L13" s="3" t="s">
        <v>29</v>
      </c>
      <c r="M13" s="9" t="s">
        <v>30</v>
      </c>
    </row>
    <row r="14" spans="1:13" x14ac:dyDescent="0.15">
      <c r="A14" s="7">
        <f ca="1">B7</f>
        <v>45184</v>
      </c>
      <c r="B14" s="2">
        <f ca="1">B7</f>
        <v>45184</v>
      </c>
      <c r="C14" s="2">
        <f ca="1">DATE(YEAR(B14)+1,MONTH(B14),DAY(B14))</f>
        <v>45550</v>
      </c>
      <c r="D14" s="14">
        <f ca="1">K21</f>
        <v>6.2107626917017954E-2</v>
      </c>
      <c r="E14" s="35">
        <v>5.5E-2</v>
      </c>
      <c r="F14" s="5">
        <f>E14</f>
        <v>5.5E-2</v>
      </c>
      <c r="G14">
        <f ca="1">DAYS360(B14,C14,0)</f>
        <v>360</v>
      </c>
      <c r="H14" s="10">
        <f ca="1">1/(1+E14*(G14/360))</f>
        <v>0.94786729857819907</v>
      </c>
      <c r="I14" s="17">
        <f ca="1">$B$9*(($G14)/360)*$D14</f>
        <v>62107.626917017951</v>
      </c>
      <c r="J14" s="19">
        <f ca="1">$B$9*(G14/360)*$F14</f>
        <v>55000</v>
      </c>
      <c r="K14" s="17">
        <f ca="1">-H14*(J14-I14)</f>
        <v>6737.0871251354993</v>
      </c>
      <c r="L14" s="19">
        <f ca="1">$B$9*(G14/360)*($F14+0.0001)</f>
        <v>55100</v>
      </c>
      <c r="M14" s="17">
        <f ca="1">-H14*(L14-I14)</f>
        <v>6642.3003952776789</v>
      </c>
    </row>
    <row r="15" spans="1:13" x14ac:dyDescent="0.15">
      <c r="A15" s="7">
        <f ca="1">A14</f>
        <v>45184</v>
      </c>
      <c r="B15" s="2">
        <f ca="1">C14</f>
        <v>45550</v>
      </c>
      <c r="C15" s="2">
        <f ca="1">DATE(YEAR(B15)+1,MONTH(B15),DAY(B15))</f>
        <v>45915</v>
      </c>
      <c r="D15" s="14">
        <f ca="1">D14</f>
        <v>6.2107626917017954E-2</v>
      </c>
      <c r="E15" s="35">
        <v>0.06</v>
      </c>
      <c r="F15" s="5">
        <f>E15</f>
        <v>0.06</v>
      </c>
      <c r="G15">
        <f ca="1">DAYS360(B15,C15,0)</f>
        <v>360</v>
      </c>
      <c r="H15" s="10">
        <f ca="1">H14/(1+E15*(G15/360))</f>
        <v>0.89421443262094247</v>
      </c>
      <c r="I15" s="17">
        <f ca="1">$B$9*(($G15)/360)*$D15</f>
        <v>62107.626917017951</v>
      </c>
      <c r="J15" s="19">
        <f ca="1">$B$9*(G15/360)*$F15</f>
        <v>60000</v>
      </c>
      <c r="K15" s="17">
        <f ca="1">-H15*(J15-I15)</f>
        <v>1884.6704077778334</v>
      </c>
      <c r="L15" s="19">
        <f ca="1">$B$9*(G15/360)*($F15+0.0001)</f>
        <v>60100</v>
      </c>
      <c r="M15" s="17">
        <f ca="1">-H15*(L15-I15)</f>
        <v>1795.2489645157391</v>
      </c>
    </row>
    <row r="16" spans="1:13" x14ac:dyDescent="0.15">
      <c r="A16" s="7">
        <f ca="1">A15</f>
        <v>45184</v>
      </c>
      <c r="B16" s="2">
        <f ca="1">C15</f>
        <v>45915</v>
      </c>
      <c r="C16" s="2">
        <f ca="1">DATE(YEAR(B16)+1,MONTH(B16),DAY(B16))</f>
        <v>46280</v>
      </c>
      <c r="D16" s="14">
        <f ca="1">D15</f>
        <v>6.2107626917017954E-2</v>
      </c>
      <c r="E16" s="35">
        <v>6.5000000000000002E-2</v>
      </c>
      <c r="F16" s="5">
        <f>E16</f>
        <v>6.5000000000000002E-2</v>
      </c>
      <c r="G16">
        <f ca="1">DAYS360(B16,C16,0)</f>
        <v>360</v>
      </c>
      <c r="H16" s="10">
        <f ca="1">H15/(1+E16*(G16/360))</f>
        <v>0.83963796490229348</v>
      </c>
      <c r="I16" s="17">
        <f ca="1">$B$9*(($G16)/360)*$D16</f>
        <v>62107.626917017951</v>
      </c>
      <c r="J16" s="19">
        <f ca="1">$B$9*(G16/360)*$F16</f>
        <v>65000</v>
      </c>
      <c r="K16" s="17">
        <f ca="1">-H16*(J16-I16)</f>
        <v>-2428.54624913322</v>
      </c>
      <c r="L16" s="19">
        <f ca="1">$B$9*(G16/360)*($F16+0.0001)</f>
        <v>65100.000000000007</v>
      </c>
      <c r="M16" s="17">
        <f ca="1">-H16*(L16-I16)</f>
        <v>-2512.5100456234554</v>
      </c>
    </row>
    <row r="17" spans="1:13" x14ac:dyDescent="0.15">
      <c r="A17" s="7">
        <f ca="1">A16</f>
        <v>45184</v>
      </c>
      <c r="B17" s="2">
        <f ca="1">C16</f>
        <v>46280</v>
      </c>
      <c r="C17" s="2">
        <f ca="1">DATE(YEAR(B17)+1,MONTH(B17),DAY(B17))</f>
        <v>46645</v>
      </c>
      <c r="D17" s="14">
        <f ca="1">D16</f>
        <v>6.2107626917017954E-2</v>
      </c>
      <c r="E17" s="35">
        <v>7.0000000000000007E-2</v>
      </c>
      <c r="F17" s="5">
        <f>E17</f>
        <v>7.0000000000000007E-2</v>
      </c>
      <c r="G17">
        <f ca="1">DAYS360(B17,C17,0)</f>
        <v>360</v>
      </c>
      <c r="H17" s="10">
        <f ca="1">H16/(1+E17*(G17/360))</f>
        <v>0.78470837841335839</v>
      </c>
      <c r="I17" s="17">
        <f ca="1">$B$9*(($G17)/360)*$D17</f>
        <v>62107.626917017951</v>
      </c>
      <c r="J17" s="19">
        <f ca="1">$B$9*(G17/360)*$F17</f>
        <v>70000</v>
      </c>
      <c r="K17" s="17">
        <f ca="1">-H17*(J17-I17)</f>
        <v>-6193.2112837800814</v>
      </c>
      <c r="L17" s="19">
        <f ca="1">$B$9*(G17/360)*($F17+0.0001)</f>
        <v>70100.000000000015</v>
      </c>
      <c r="M17" s="17">
        <f ca="1">-H17*(L17-I17)</f>
        <v>-6271.6821216214285</v>
      </c>
    </row>
    <row r="18" spans="1:13" x14ac:dyDescent="0.15">
      <c r="H18" s="12" t="s">
        <v>31</v>
      </c>
      <c r="I18" s="12"/>
      <c r="J18" s="12"/>
      <c r="K18" s="17">
        <f ca="1">SUM(K14:K17)</f>
        <v>3.092281986027956E-11</v>
      </c>
      <c r="L18" s="17"/>
      <c r="M18" s="17">
        <f ca="1">SUM(M14:M17)</f>
        <v>-346.64280745146607</v>
      </c>
    </row>
    <row r="19" spans="1:13" x14ac:dyDescent="0.15">
      <c r="D19" s="14" t="s">
        <v>41</v>
      </c>
      <c r="E19" s="24">
        <f>AVERAGE(E14:E17)</f>
        <v>6.25E-2</v>
      </c>
      <c r="H19" s="12" t="s">
        <v>32</v>
      </c>
      <c r="I19" s="12"/>
      <c r="J19" s="12"/>
      <c r="K19" s="17">
        <f ca="1">M18-K18</f>
        <v>-346.64280745149699</v>
      </c>
      <c r="L19" s="17"/>
      <c r="M19" s="17"/>
    </row>
    <row r="20" spans="1:13" x14ac:dyDescent="0.15">
      <c r="B20" s="26" t="s">
        <v>43</v>
      </c>
      <c r="C20" s="26" t="s">
        <v>42</v>
      </c>
      <c r="H20" s="12" t="s">
        <v>33</v>
      </c>
      <c r="I20" s="12"/>
      <c r="J20" s="12"/>
      <c r="K20" s="16">
        <f ca="1">K18/K19</f>
        <v>-8.9206581517218832E-14</v>
      </c>
      <c r="L20" s="16"/>
    </row>
    <row r="21" spans="1:13" x14ac:dyDescent="0.15">
      <c r="B21">
        <v>1</v>
      </c>
      <c r="C21" s="5">
        <f ca="1">$H14/SUM($H$14:$H$17)</f>
        <v>0.27344207876312998</v>
      </c>
      <c r="H21" s="12" t="s">
        <v>34</v>
      </c>
      <c r="I21" s="12"/>
      <c r="J21" s="12"/>
      <c r="K21" s="25">
        <f ca="1">((G14/360)*F14*H14+(G15/360)*F15*H15+(G16/360)*F16*H16+(G17/360)*F17*H17)/(((G14)/360)*H14+((G15)/360)*H15+((G16)/360)*H16+((G17)/360)*H17)</f>
        <v>6.2107626917017954E-2</v>
      </c>
      <c r="L21" s="18"/>
    </row>
    <row r="22" spans="1:13" x14ac:dyDescent="0.15">
      <c r="B22">
        <v>2</v>
      </c>
      <c r="C22" s="5">
        <f ca="1">$H15/SUM($H$14:$H$17)</f>
        <v>0.25796422524823581</v>
      </c>
      <c r="H22" s="31" t="s">
        <v>53</v>
      </c>
    </row>
    <row r="23" spans="1:13" x14ac:dyDescent="0.15">
      <c r="B23">
        <v>3</v>
      </c>
      <c r="C23" s="5">
        <f ca="1">$H16/SUM($H$14:$H$17)</f>
        <v>0.2422199298105501</v>
      </c>
      <c r="H23" s="12" t="s">
        <v>51</v>
      </c>
      <c r="K23" s="30">
        <f ca="1">SUMPRODUCT(D14:D17,H14:H17)+H17</f>
        <v>1</v>
      </c>
    </row>
    <row r="24" spans="1:13" x14ac:dyDescent="0.15">
      <c r="B24">
        <v>4</v>
      </c>
      <c r="C24" s="5">
        <f ca="1">$H17/SUM($H$14:$H$17)</f>
        <v>0.22637376617808419</v>
      </c>
      <c r="H24" s="12" t="s">
        <v>52</v>
      </c>
      <c r="K24" s="30">
        <f ca="1">F14*H14+H14</f>
        <v>1</v>
      </c>
    </row>
    <row r="25" spans="1:13" x14ac:dyDescent="0.15">
      <c r="B25" s="26" t="s">
        <v>44</v>
      </c>
      <c r="C25" s="5">
        <f ca="1">SUM(C21:C24)</f>
        <v>1</v>
      </c>
      <c r="H25" s="12" t="s">
        <v>54</v>
      </c>
      <c r="K25" s="17">
        <f ca="1">(K23-K24)*B9</f>
        <v>0</v>
      </c>
    </row>
    <row r="30" spans="1:13" x14ac:dyDescent="0.15">
      <c r="B30" t="s">
        <v>46</v>
      </c>
      <c r="C30" t="s">
        <v>47</v>
      </c>
    </row>
    <row r="31" spans="1:13" x14ac:dyDescent="0.15">
      <c r="D31" s="28">
        <f ca="1">(K18/$B$9)*10000</f>
        <v>3.0922819860279562E-13</v>
      </c>
    </row>
  </sheetData>
  <phoneticPr fontId="0" type="noConversion"/>
  <printOptions headings="1" gridLines="1"/>
  <pageMargins left="0.75" right="0.75" top="1" bottom="1" header="0.5" footer="0.5"/>
  <pageSetup scale="74" orientation="landscape" horizontalDpi="1200" verticalDpi="300"/>
  <headerFooter>
    <oddHeader>&amp;C&amp;A</oddHeader>
    <oddFooter>&amp;C&amp;F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1"/>
  <sheetViews>
    <sheetView zoomScale="125" zoomScaleNormal="125" workbookViewId="0">
      <selection activeCell="O33" sqref="O33"/>
    </sheetView>
  </sheetViews>
  <sheetFormatPr baseColWidth="10" defaultColWidth="8.83203125" defaultRowHeight="13" x14ac:dyDescent="0.15"/>
  <cols>
    <col min="1" max="1" width="20.6640625" customWidth="1"/>
    <col min="2" max="2" width="11.6640625" customWidth="1"/>
    <col min="3" max="3" width="10.1640625" bestFit="1" customWidth="1"/>
    <col min="4" max="4" width="9.33203125" style="14" customWidth="1"/>
    <col min="5" max="5" width="8.33203125" style="5" customWidth="1"/>
    <col min="6" max="7" width="7.6640625" customWidth="1"/>
    <col min="8" max="8" width="9.1640625" style="12" customWidth="1"/>
    <col min="9" max="10" width="13.33203125" customWidth="1"/>
    <col min="11" max="11" width="12.33203125" customWidth="1"/>
    <col min="12" max="12" width="13.33203125" customWidth="1"/>
    <col min="13" max="13" width="12.33203125" customWidth="1"/>
  </cols>
  <sheetData>
    <row r="1" spans="1:13" x14ac:dyDescent="0.15">
      <c r="A1" s="1" t="s">
        <v>4</v>
      </c>
      <c r="B1" t="s">
        <v>5</v>
      </c>
    </row>
    <row r="2" spans="1:13" x14ac:dyDescent="0.15">
      <c r="A2" s="1" t="s">
        <v>6</v>
      </c>
      <c r="B2" t="s">
        <v>7</v>
      </c>
    </row>
    <row r="3" spans="1:13" x14ac:dyDescent="0.15">
      <c r="A3" s="1" t="s">
        <v>8</v>
      </c>
      <c r="B3" t="s">
        <v>9</v>
      </c>
    </row>
    <row r="4" spans="1:13" x14ac:dyDescent="0.15">
      <c r="A4" s="1" t="s">
        <v>10</v>
      </c>
      <c r="B4" t="s">
        <v>40</v>
      </c>
    </row>
    <row r="5" spans="1:13" x14ac:dyDescent="0.15">
      <c r="A5" s="1" t="s">
        <v>11</v>
      </c>
      <c r="B5" t="s">
        <v>50</v>
      </c>
    </row>
    <row r="6" spans="1:13" x14ac:dyDescent="0.15">
      <c r="A6" s="1" t="s">
        <v>12</v>
      </c>
      <c r="B6" s="2">
        <f ca="1">TODAY()</f>
        <v>45184</v>
      </c>
    </row>
    <row r="7" spans="1:13" x14ac:dyDescent="0.15">
      <c r="A7" s="1" t="s">
        <v>13</v>
      </c>
      <c r="B7" s="2">
        <f ca="1">B6</f>
        <v>45184</v>
      </c>
    </row>
    <row r="8" spans="1:13" x14ac:dyDescent="0.15">
      <c r="A8" s="1" t="s">
        <v>14</v>
      </c>
      <c r="B8" s="2">
        <f ca="1">C17</f>
        <v>46645</v>
      </c>
    </row>
    <row r="9" spans="1:13" x14ac:dyDescent="0.15">
      <c r="A9" s="1" t="s">
        <v>15</v>
      </c>
      <c r="B9" s="11">
        <v>1000000</v>
      </c>
    </row>
    <row r="10" spans="1:13" s="3" customFormat="1" x14ac:dyDescent="0.15">
      <c r="D10" s="15"/>
      <c r="E10" s="6"/>
      <c r="F10" s="6"/>
      <c r="H10" s="13"/>
      <c r="I10" s="9" t="s">
        <v>17</v>
      </c>
      <c r="J10" s="9" t="s">
        <v>17</v>
      </c>
    </row>
    <row r="11" spans="1:13" s="3" customFormat="1" x14ac:dyDescent="0.15">
      <c r="B11" s="4"/>
      <c r="D11" s="15"/>
      <c r="E11" s="6" t="s">
        <v>16</v>
      </c>
      <c r="F11" s="6">
        <v>0</v>
      </c>
      <c r="G11" s="9" t="s">
        <v>17</v>
      </c>
      <c r="H11" s="13"/>
      <c r="I11" s="3" t="s">
        <v>36</v>
      </c>
      <c r="J11" s="3" t="s">
        <v>38</v>
      </c>
      <c r="K11" s="3" t="s">
        <v>19</v>
      </c>
      <c r="L11" s="3" t="s">
        <v>38</v>
      </c>
      <c r="M11" s="3" t="s">
        <v>20</v>
      </c>
    </row>
    <row r="12" spans="1:13" s="3" customFormat="1" x14ac:dyDescent="0.15">
      <c r="B12" s="3" t="s">
        <v>21</v>
      </c>
      <c r="C12" s="3" t="s">
        <v>22</v>
      </c>
      <c r="D12" s="15" t="s">
        <v>36</v>
      </c>
      <c r="E12" s="6" t="s">
        <v>1</v>
      </c>
      <c r="F12" s="6" t="s">
        <v>1</v>
      </c>
      <c r="G12" s="3" t="s">
        <v>23</v>
      </c>
      <c r="H12" s="13" t="s">
        <v>2</v>
      </c>
      <c r="I12" s="3" t="s">
        <v>24</v>
      </c>
      <c r="J12" s="3" t="s">
        <v>24</v>
      </c>
      <c r="K12" s="3" t="s">
        <v>25</v>
      </c>
      <c r="L12" s="9" t="s">
        <v>39</v>
      </c>
      <c r="M12" s="3" t="s">
        <v>25</v>
      </c>
    </row>
    <row r="13" spans="1:13" s="3" customFormat="1" x14ac:dyDescent="0.15">
      <c r="A13" s="1" t="s">
        <v>26</v>
      </c>
      <c r="B13" s="3" t="s">
        <v>3</v>
      </c>
      <c r="C13" s="3" t="s">
        <v>3</v>
      </c>
      <c r="D13" s="15" t="s">
        <v>0</v>
      </c>
      <c r="E13" s="6" t="s">
        <v>0</v>
      </c>
      <c r="F13" s="6" t="s">
        <v>27</v>
      </c>
      <c r="G13" s="3" t="s">
        <v>1</v>
      </c>
      <c r="H13" s="13" t="s">
        <v>28</v>
      </c>
      <c r="I13" s="3" t="s">
        <v>29</v>
      </c>
      <c r="J13" s="3" t="s">
        <v>29</v>
      </c>
      <c r="K13" s="3" t="s">
        <v>29</v>
      </c>
      <c r="L13" s="3" t="s">
        <v>29</v>
      </c>
      <c r="M13" s="9" t="s">
        <v>30</v>
      </c>
    </row>
    <row r="14" spans="1:13" x14ac:dyDescent="0.15">
      <c r="A14" s="7">
        <f ca="1">B7</f>
        <v>45184</v>
      </c>
      <c r="B14" s="2">
        <f ca="1">B7</f>
        <v>45184</v>
      </c>
      <c r="C14" s="2">
        <f ca="1">DATE(YEAR(B14)+1,MONTH(B14),DAY(B14))</f>
        <v>45550</v>
      </c>
      <c r="D14" s="14">
        <f ca="1">K21</f>
        <v>6.2864474274678617E-2</v>
      </c>
      <c r="E14" s="35">
        <v>7.0000000000000007E-2</v>
      </c>
      <c r="F14" s="5">
        <f>E14</f>
        <v>7.0000000000000007E-2</v>
      </c>
      <c r="G14">
        <f ca="1">DAYS360(B14,C14,0)</f>
        <v>360</v>
      </c>
      <c r="H14" s="10">
        <f ca="1">1/(1+E14*(G14/360))</f>
        <v>0.93457943925233644</v>
      </c>
      <c r="I14" s="17">
        <f ca="1">$B$9*(($G14)/360)*$D14</f>
        <v>62864.474274678614</v>
      </c>
      <c r="J14" s="19">
        <f ca="1">$B$9*(G14/360)*$F14</f>
        <v>70000</v>
      </c>
      <c r="K14" s="17">
        <f ca="1">-H14*(J14-I14)</f>
        <v>-6668.7156311414819</v>
      </c>
      <c r="L14" s="19">
        <f ca="1">$B$9*(G14/360)*($F14+0.0001)</f>
        <v>70100.000000000015</v>
      </c>
      <c r="M14" s="17">
        <f ca="1">-H14*(L14-I14)</f>
        <v>-6762.1735750667294</v>
      </c>
    </row>
    <row r="15" spans="1:13" x14ac:dyDescent="0.15">
      <c r="A15" s="7">
        <f ca="1">A14</f>
        <v>45184</v>
      </c>
      <c r="B15" s="2">
        <f ca="1">C14</f>
        <v>45550</v>
      </c>
      <c r="C15" s="2">
        <f ca="1">DATE(YEAR(B15)+1,MONTH(B15),DAY(B15))</f>
        <v>45915</v>
      </c>
      <c r="D15" s="14">
        <f ca="1">D14</f>
        <v>6.2864474274678617E-2</v>
      </c>
      <c r="E15" s="35">
        <v>6.5000000000000002E-2</v>
      </c>
      <c r="F15" s="5">
        <f>E15</f>
        <v>6.5000000000000002E-2</v>
      </c>
      <c r="G15">
        <f ca="1">DAYS360(B15,C15,0)</f>
        <v>360</v>
      </c>
      <c r="H15" s="10">
        <f ca="1">H14/(1+E15*(G15/360))</f>
        <v>0.87753937957965866</v>
      </c>
      <c r="I15" s="17">
        <f ca="1">$B$9*(($G15)/360)*$D15</f>
        <v>62864.474274678614</v>
      </c>
      <c r="J15" s="19">
        <f ca="1">$B$9*(G15/360)*$F15</f>
        <v>65000</v>
      </c>
      <c r="K15" s="17">
        <f ca="1">-H15*(J15-I15)</f>
        <v>-1874.0079200749294</v>
      </c>
      <c r="L15" s="19">
        <f ca="1">$B$9*(G15/360)*($F15+0.0001)</f>
        <v>65100.000000000007</v>
      </c>
      <c r="M15" s="17">
        <f ca="1">-H15*(L15-I15)</f>
        <v>-1961.7618580329017</v>
      </c>
    </row>
    <row r="16" spans="1:13" x14ac:dyDescent="0.15">
      <c r="A16" s="7">
        <f ca="1">A15</f>
        <v>45184</v>
      </c>
      <c r="B16" s="2">
        <f ca="1">C15</f>
        <v>45915</v>
      </c>
      <c r="C16" s="2">
        <f ca="1">DATE(YEAR(B16)+1,MONTH(B16),DAY(B16))</f>
        <v>46280</v>
      </c>
      <c r="D16" s="14">
        <f ca="1">D15</f>
        <v>6.2864474274678617E-2</v>
      </c>
      <c r="E16" s="35">
        <v>0.06</v>
      </c>
      <c r="F16" s="5">
        <f>E16</f>
        <v>0.06</v>
      </c>
      <c r="G16">
        <f ca="1">DAYS360(B16,C16,0)</f>
        <v>360</v>
      </c>
      <c r="H16" s="10">
        <f ca="1">H15/(1+E16*(G16/360))</f>
        <v>0.82786733922609301</v>
      </c>
      <c r="I16" s="17">
        <f ca="1">$B$9*(($G16)/360)*$D16</f>
        <v>62864.474274678614</v>
      </c>
      <c r="J16" s="19">
        <f ca="1">$B$9*(G16/360)*$F16</f>
        <v>60000</v>
      </c>
      <c r="K16" s="17">
        <f ca="1">-H16*(J16-I16)</f>
        <v>2371.4046960597771</v>
      </c>
      <c r="L16" s="19">
        <f ca="1">$B$9*(G16/360)*($F16+0.0001)</f>
        <v>60100</v>
      </c>
      <c r="M16" s="17">
        <f ca="1">-H16*(L16-I16)</f>
        <v>2288.6179621371675</v>
      </c>
    </row>
    <row r="17" spans="1:13" x14ac:dyDescent="0.15">
      <c r="A17" s="7">
        <f ca="1">A16</f>
        <v>45184</v>
      </c>
      <c r="B17" s="2">
        <f ca="1">C16</f>
        <v>46280</v>
      </c>
      <c r="C17" s="2">
        <f ca="1">DATE(YEAR(B17)+1,MONTH(B17),DAY(B17))</f>
        <v>46645</v>
      </c>
      <c r="D17" s="14">
        <f ca="1">D16</f>
        <v>6.2864474274678617E-2</v>
      </c>
      <c r="E17" s="35">
        <v>5.5E-2</v>
      </c>
      <c r="F17" s="5">
        <f>E17</f>
        <v>5.5E-2</v>
      </c>
      <c r="G17">
        <f ca="1">DAYS360(B17,C17,0)</f>
        <v>360</v>
      </c>
      <c r="H17" s="10">
        <f ca="1">H16/(1+E17*(G17/360))</f>
        <v>0.78470837841335839</v>
      </c>
      <c r="I17" s="17">
        <f ca="1">$B$9*(($G17)/360)*$D17</f>
        <v>62864.474274678614</v>
      </c>
      <c r="J17" s="19">
        <f ca="1">$B$9*(G17/360)*$F17</f>
        <v>55000</v>
      </c>
      <c r="K17" s="17">
        <f ca="1">-H17*(J17-I17)</f>
        <v>6171.3188551566282</v>
      </c>
      <c r="L17" s="19">
        <f ca="1">$B$9*(G17/360)*($F17+0.0001)</f>
        <v>55100</v>
      </c>
      <c r="M17" s="17">
        <f ca="1">-H17*(L17-I17)</f>
        <v>6092.8480173152921</v>
      </c>
    </row>
    <row r="18" spans="1:13" x14ac:dyDescent="0.15">
      <c r="H18" s="12" t="s">
        <v>31</v>
      </c>
      <c r="I18" s="12"/>
      <c r="J18" s="12"/>
      <c r="K18" s="17">
        <f ca="1">SUM(K14:K17)</f>
        <v>0</v>
      </c>
      <c r="L18" s="17"/>
      <c r="M18" s="17">
        <f ca="1">SUM(M14:M17)</f>
        <v>-342.46945364717249</v>
      </c>
    </row>
    <row r="19" spans="1:13" x14ac:dyDescent="0.15">
      <c r="D19" s="14" t="s">
        <v>41</v>
      </c>
      <c r="E19" s="24">
        <f>AVERAGE(E14:E17)</f>
        <v>6.25E-2</v>
      </c>
      <c r="H19" s="12" t="s">
        <v>32</v>
      </c>
      <c r="I19" s="12"/>
      <c r="J19" s="12"/>
      <c r="K19" s="17">
        <f ca="1">M18-K18</f>
        <v>-342.46945364717249</v>
      </c>
      <c r="L19" s="17"/>
      <c r="M19" s="17"/>
    </row>
    <row r="20" spans="1:13" x14ac:dyDescent="0.15">
      <c r="B20" s="26" t="s">
        <v>43</v>
      </c>
      <c r="C20" s="26" t="s">
        <v>42</v>
      </c>
      <c r="H20" s="12" t="s">
        <v>33</v>
      </c>
      <c r="I20" s="12"/>
      <c r="J20" s="12"/>
      <c r="K20" s="16">
        <f ca="1">K18/K19</f>
        <v>0</v>
      </c>
      <c r="L20" s="16"/>
    </row>
    <row r="21" spans="1:13" x14ac:dyDescent="0.15">
      <c r="B21">
        <v>1</v>
      </c>
      <c r="C21" s="5">
        <f ca="1">$H14/SUM($H$14:$H$17)</f>
        <v>0.27289424773494059</v>
      </c>
      <c r="H21" s="12" t="s">
        <v>34</v>
      </c>
      <c r="I21" s="12"/>
      <c r="J21" s="12"/>
      <c r="K21" s="25">
        <f ca="1">((G14/360)*F14*H14+(G15/360)*F15*H15+(G16/360)*F16*H16+(G17/360)*F17*H17)/(((G14)/360)*H14+((G15)/360)*H15+((G16)/360)*H16+((G17)/360)*H17)</f>
        <v>6.2864474274678617E-2</v>
      </c>
      <c r="L21" s="18"/>
    </row>
    <row r="22" spans="1:13" x14ac:dyDescent="0.15">
      <c r="B22">
        <v>2</v>
      </c>
      <c r="C22" s="5">
        <f ca="1">$H15/SUM($H$14:$H$17)</f>
        <v>0.25623873026754984</v>
      </c>
      <c r="H22" s="31" t="s">
        <v>53</v>
      </c>
    </row>
    <row r="23" spans="1:13" x14ac:dyDescent="0.15">
      <c r="B23">
        <v>3</v>
      </c>
      <c r="C23" s="5">
        <f ca="1">$H16/SUM($H$14:$H$17)</f>
        <v>0.24173465119580173</v>
      </c>
      <c r="H23" s="12" t="s">
        <v>51</v>
      </c>
      <c r="K23" s="30">
        <f ca="1">SUMPRODUCT(D14:D17,H14:H17)+H17</f>
        <v>1</v>
      </c>
    </row>
    <row r="24" spans="1:13" x14ac:dyDescent="0.15">
      <c r="B24">
        <v>4</v>
      </c>
      <c r="C24" s="5">
        <f ca="1">$H17/SUM($H$14:$H$17)</f>
        <v>0.22913237080170781</v>
      </c>
      <c r="H24" s="12" t="s">
        <v>52</v>
      </c>
      <c r="K24" s="30">
        <f ca="1">F14*H14+H14</f>
        <v>1</v>
      </c>
    </row>
    <row r="25" spans="1:13" x14ac:dyDescent="0.15">
      <c r="B25" s="26" t="s">
        <v>44</v>
      </c>
      <c r="C25" s="5">
        <f ca="1">SUM(C21:C24)</f>
        <v>1</v>
      </c>
      <c r="H25" s="12" t="s">
        <v>54</v>
      </c>
      <c r="K25" s="17">
        <f ca="1">(K23-K24)*B9</f>
        <v>0</v>
      </c>
    </row>
    <row r="30" spans="1:13" x14ac:dyDescent="0.15">
      <c r="B30" t="s">
        <v>46</v>
      </c>
      <c r="C30" t="s">
        <v>47</v>
      </c>
    </row>
    <row r="31" spans="1:13" x14ac:dyDescent="0.15">
      <c r="D31" s="28">
        <f ca="1">(K18/$B$9)*10000</f>
        <v>0</v>
      </c>
    </row>
  </sheetData>
  <phoneticPr fontId="0" type="noConversion"/>
  <printOptions headings="1" gridLines="1"/>
  <pageMargins left="0.75" right="0.75" top="1" bottom="1" header="0.5" footer="0.5"/>
  <pageSetup scale="74" orientation="landscape" horizontalDpi="1200" verticalDpi="300"/>
  <headerFooter>
    <oddHeader>&amp;C&amp;A</oddHeader>
    <oddFooter>&amp;C&amp;F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61"/>
  <sheetViews>
    <sheetView tabSelected="1" zoomScale="125" zoomScaleNormal="125" zoomScalePageLayoutView="200" workbookViewId="0">
      <pane ySplit="6000" topLeftCell="A45" activePane="bottomLeft"/>
      <selection activeCell="B10" sqref="B10"/>
      <selection pane="bottomLeft" activeCell="R60" sqref="R60"/>
    </sheetView>
  </sheetViews>
  <sheetFormatPr baseColWidth="10" defaultColWidth="8.83203125" defaultRowHeight="13" x14ac:dyDescent="0.15"/>
  <cols>
    <col min="1" max="1" width="20.6640625" customWidth="1"/>
    <col min="2" max="2" width="11.6640625" customWidth="1"/>
    <col min="3" max="3" width="10.1640625" bestFit="1" customWidth="1"/>
    <col min="4" max="4" width="8.33203125" style="14" customWidth="1"/>
    <col min="5" max="5" width="8.33203125" style="5" customWidth="1"/>
    <col min="6" max="8" width="7.6640625" customWidth="1"/>
    <col min="9" max="9" width="9.1640625" style="12" customWidth="1"/>
    <col min="10" max="11" width="10.6640625" style="20" customWidth="1"/>
    <col min="12" max="12" width="13.1640625" customWidth="1"/>
    <col min="13" max="13" width="10.6640625" style="20" bestFit="1" customWidth="1"/>
    <col min="14" max="14" width="12.5" customWidth="1"/>
  </cols>
  <sheetData>
    <row r="1" spans="1:14" x14ac:dyDescent="0.15">
      <c r="A1" s="1" t="s">
        <v>4</v>
      </c>
      <c r="B1" t="s">
        <v>5</v>
      </c>
    </row>
    <row r="2" spans="1:14" x14ac:dyDescent="0.15">
      <c r="A2" s="1" t="s">
        <v>6</v>
      </c>
      <c r="B2" t="s">
        <v>7</v>
      </c>
    </row>
    <row r="3" spans="1:14" x14ac:dyDescent="0.15">
      <c r="A3" s="1" t="s">
        <v>8</v>
      </c>
      <c r="B3" t="s">
        <v>9</v>
      </c>
    </row>
    <row r="4" spans="1:14" x14ac:dyDescent="0.15">
      <c r="A4" s="1" t="s">
        <v>10</v>
      </c>
      <c r="B4" t="s">
        <v>35</v>
      </c>
    </row>
    <row r="5" spans="1:14" x14ac:dyDescent="0.15">
      <c r="A5" s="1" t="s">
        <v>11</v>
      </c>
      <c r="B5" t="s">
        <v>48</v>
      </c>
    </row>
    <row r="6" spans="1:14" x14ac:dyDescent="0.15">
      <c r="A6" s="1" t="s">
        <v>12</v>
      </c>
      <c r="B6" s="2">
        <f ca="1">TODAY()</f>
        <v>45184</v>
      </c>
    </row>
    <row r="7" spans="1:14" x14ac:dyDescent="0.15">
      <c r="A7" s="1" t="s">
        <v>13</v>
      </c>
      <c r="B7" s="2">
        <f ca="1">B6</f>
        <v>45184</v>
      </c>
    </row>
    <row r="8" spans="1:14" x14ac:dyDescent="0.15">
      <c r="A8" s="1" t="s">
        <v>14</v>
      </c>
      <c r="B8" s="2">
        <f ca="1">C53</f>
        <v>48837</v>
      </c>
    </row>
    <row r="9" spans="1:14" x14ac:dyDescent="0.15">
      <c r="A9" s="1" t="s">
        <v>15</v>
      </c>
      <c r="B9" s="11">
        <v>1000000</v>
      </c>
    </row>
    <row r="10" spans="1:14" s="3" customFormat="1" x14ac:dyDescent="0.15">
      <c r="D10" s="15"/>
      <c r="E10" s="6" t="s">
        <v>49</v>
      </c>
      <c r="F10" s="6"/>
      <c r="I10" s="13"/>
      <c r="J10" s="22" t="s">
        <v>17</v>
      </c>
      <c r="K10" s="21" t="s">
        <v>37</v>
      </c>
      <c r="M10" s="21"/>
    </row>
    <row r="11" spans="1:14" s="3" customFormat="1" x14ac:dyDescent="0.15">
      <c r="B11" s="4"/>
      <c r="D11" s="15"/>
      <c r="E11" s="6" t="s">
        <v>16</v>
      </c>
      <c r="F11" s="6">
        <v>0</v>
      </c>
      <c r="G11" s="9" t="s">
        <v>17</v>
      </c>
      <c r="H11" s="3" t="s">
        <v>18</v>
      </c>
      <c r="I11" s="13"/>
      <c r="J11" s="21" t="s">
        <v>36</v>
      </c>
      <c r="K11" s="21" t="s">
        <v>38</v>
      </c>
      <c r="L11" s="3" t="s">
        <v>19</v>
      </c>
      <c r="M11" s="21" t="s">
        <v>38</v>
      </c>
      <c r="N11" s="3" t="s">
        <v>20</v>
      </c>
    </row>
    <row r="12" spans="1:14" s="3" customFormat="1" x14ac:dyDescent="0.15">
      <c r="B12" s="3" t="s">
        <v>21</v>
      </c>
      <c r="C12" s="3" t="s">
        <v>22</v>
      </c>
      <c r="D12" s="15" t="s">
        <v>36</v>
      </c>
      <c r="E12" s="6" t="s">
        <v>1</v>
      </c>
      <c r="F12" s="6" t="s">
        <v>1</v>
      </c>
      <c r="G12" s="3" t="s">
        <v>23</v>
      </c>
      <c r="H12" s="3" t="s">
        <v>23</v>
      </c>
      <c r="I12" s="13" t="s">
        <v>2</v>
      </c>
      <c r="J12" s="21" t="s">
        <v>24</v>
      </c>
      <c r="K12" s="21" t="s">
        <v>24</v>
      </c>
      <c r="L12" s="3" t="s">
        <v>25</v>
      </c>
      <c r="M12" s="22" t="s">
        <v>39</v>
      </c>
      <c r="N12" s="3" t="s">
        <v>25</v>
      </c>
    </row>
    <row r="13" spans="1:14" s="3" customFormat="1" x14ac:dyDescent="0.15">
      <c r="A13" s="1" t="s">
        <v>26</v>
      </c>
      <c r="B13" s="3" t="s">
        <v>3</v>
      </c>
      <c r="C13" s="3" t="s">
        <v>3</v>
      </c>
      <c r="D13" s="15" t="s">
        <v>0</v>
      </c>
      <c r="E13" s="6" t="s">
        <v>0</v>
      </c>
      <c r="F13" s="6" t="s">
        <v>27</v>
      </c>
      <c r="G13" s="3" t="s">
        <v>1</v>
      </c>
      <c r="H13" s="3" t="s">
        <v>1</v>
      </c>
      <c r="I13" s="13" t="s">
        <v>28</v>
      </c>
      <c r="J13" s="21" t="s">
        <v>29</v>
      </c>
      <c r="K13" s="21" t="s">
        <v>29</v>
      </c>
      <c r="L13" s="3" t="s">
        <v>29</v>
      </c>
      <c r="M13" s="21" t="s">
        <v>29</v>
      </c>
      <c r="N13" s="9" t="s">
        <v>30</v>
      </c>
    </row>
    <row r="14" spans="1:14" x14ac:dyDescent="0.15">
      <c r="A14" s="7">
        <f ca="1">B7</f>
        <v>45184</v>
      </c>
      <c r="B14" s="2">
        <f ca="1">B7</f>
        <v>45184</v>
      </c>
      <c r="C14" s="2">
        <f t="shared" ref="C14:C53" ca="1" si="0">DATE(YEAR(B14),MONTH(B14)+3,DAY(B14))</f>
        <v>45275</v>
      </c>
      <c r="D14" s="34">
        <v>5.0733185873936659E-2</v>
      </c>
      <c r="E14" s="37">
        <v>0.05</v>
      </c>
      <c r="F14" s="5">
        <f t="shared" ref="F14:F53" si="1">$F$11+E14</f>
        <v>0.05</v>
      </c>
      <c r="G14">
        <f t="shared" ref="G14:G53" ca="1" si="2">DAYS360(B14,C14,0)</f>
        <v>90</v>
      </c>
      <c r="H14">
        <f t="shared" ref="H14:H53" ca="1" si="3">C14-B14</f>
        <v>91</v>
      </c>
      <c r="I14" s="10">
        <f ca="1">1/(1+E14*(H14/360))</f>
        <v>0.98751885886709645</v>
      </c>
      <c r="J14" s="20">
        <f ca="1">$B$9*($G14/360)*$D14</f>
        <v>12683.296468484165</v>
      </c>
      <c r="K14" s="23">
        <f ca="1">$B$9*($H14/360)*$F14</f>
        <v>12638.888888888891</v>
      </c>
      <c r="L14" s="17">
        <f t="shared" ref="L14:L53" ca="1" si="4">I14*(K14-J14)</f>
        <v>-43.853322326974741</v>
      </c>
      <c r="M14" s="23">
        <f ca="1">$B$9*($H14/360)*($F14+0.0001)</f>
        <v>12664.166666666668</v>
      </c>
      <c r="N14" s="17">
        <f t="shared" ref="N14:N53" ca="1" si="5">I14*(M14-J14)</f>
        <v>-18.891040061167978</v>
      </c>
    </row>
    <row r="15" spans="1:14" x14ac:dyDescent="0.15">
      <c r="A15" s="7">
        <f t="shared" ref="A15:A53" ca="1" si="6">A14</f>
        <v>45184</v>
      </c>
      <c r="B15" s="2">
        <f t="shared" ref="B15:B53" ca="1" si="7">C14</f>
        <v>45275</v>
      </c>
      <c r="C15" s="2">
        <f t="shared" ca="1" si="0"/>
        <v>45366</v>
      </c>
      <c r="D15" s="14">
        <f t="shared" ref="D15:D53" si="8">D14</f>
        <v>5.0733185873936659E-2</v>
      </c>
      <c r="E15" s="8">
        <f>E14</f>
        <v>0.05</v>
      </c>
      <c r="F15" s="5">
        <f t="shared" si="1"/>
        <v>0.05</v>
      </c>
      <c r="G15">
        <f t="shared" ca="1" si="2"/>
        <v>90</v>
      </c>
      <c r="H15">
        <f t="shared" ca="1" si="3"/>
        <v>91</v>
      </c>
      <c r="I15" s="10">
        <f ca="1">I14/(1+E15*(H15/360))</f>
        <v>0.97519349661817234</v>
      </c>
      <c r="J15" s="20">
        <f t="shared" ref="J15:J53" ca="1" si="9">$B$9*($G15/360)*$D15</f>
        <v>12683.296468484165</v>
      </c>
      <c r="K15" s="23">
        <f t="shared" ref="K15:K53" ca="1" si="10">$B$9*($H15/360)*$F15</f>
        <v>12638.888888888891</v>
      </c>
      <c r="L15" s="17">
        <f t="shared" ca="1" si="4"/>
        <v>-43.305982821865058</v>
      </c>
      <c r="M15" s="23">
        <f t="shared" ref="M15:M53" ca="1" si="11">$B$9*($H15/360)*($F15+0.0001)</f>
        <v>12664.166666666668</v>
      </c>
      <c r="N15" s="17">
        <f t="shared" ca="1" si="5"/>
        <v>-18.655258324017204</v>
      </c>
    </row>
    <row r="16" spans="1:14" x14ac:dyDescent="0.15">
      <c r="A16" s="7">
        <f t="shared" ca="1" si="6"/>
        <v>45184</v>
      </c>
      <c r="B16" s="2">
        <f t="shared" ca="1" si="7"/>
        <v>45366</v>
      </c>
      <c r="C16" s="2">
        <f t="shared" ca="1" si="0"/>
        <v>45458</v>
      </c>
      <c r="D16" s="14">
        <f t="shared" si="8"/>
        <v>5.0733185873936659E-2</v>
      </c>
      <c r="E16" s="8">
        <f t="shared" ref="E16:E53" si="12">E15</f>
        <v>0.05</v>
      </c>
      <c r="F16" s="5">
        <f t="shared" si="1"/>
        <v>0.05</v>
      </c>
      <c r="G16">
        <f t="shared" ca="1" si="2"/>
        <v>90</v>
      </c>
      <c r="H16">
        <f t="shared" ca="1" si="3"/>
        <v>92</v>
      </c>
      <c r="I16" s="10">
        <f t="shared" ref="I16:I53" ca="1" si="13">I15/(1+E16*(H16/360))</f>
        <v>0.96288990340795955</v>
      </c>
      <c r="J16" s="20">
        <f t="shared" ca="1" si="9"/>
        <v>12683.296468484165</v>
      </c>
      <c r="K16" s="23">
        <f t="shared" ca="1" si="10"/>
        <v>12777.777777777777</v>
      </c>
      <c r="L16" s="17">
        <f t="shared" ca="1" si="4"/>
        <v>90.975098779584442</v>
      </c>
      <c r="M16" s="23">
        <f t="shared" ca="1" si="11"/>
        <v>12803.333333333334</v>
      </c>
      <c r="N16" s="17">
        <f t="shared" ca="1" si="5"/>
        <v>115.58228520001104</v>
      </c>
    </row>
    <row r="17" spans="1:14" x14ac:dyDescent="0.15">
      <c r="A17" s="7">
        <f t="shared" ca="1" si="6"/>
        <v>45184</v>
      </c>
      <c r="B17" s="2">
        <f t="shared" ca="1" si="7"/>
        <v>45458</v>
      </c>
      <c r="C17" s="2">
        <f t="shared" ca="1" si="0"/>
        <v>45550</v>
      </c>
      <c r="D17" s="14">
        <f t="shared" si="8"/>
        <v>5.0733185873936659E-2</v>
      </c>
      <c r="E17" s="8">
        <f t="shared" si="12"/>
        <v>0.05</v>
      </c>
      <c r="F17" s="5">
        <f t="shared" si="1"/>
        <v>0.05</v>
      </c>
      <c r="G17">
        <f t="shared" ca="1" si="2"/>
        <v>90</v>
      </c>
      <c r="H17">
        <f t="shared" ca="1" si="3"/>
        <v>92</v>
      </c>
      <c r="I17" s="10">
        <f t="shared" ca="1" si="13"/>
        <v>0.95074153929474892</v>
      </c>
      <c r="J17" s="20">
        <f ca="1">$B$9*($G17/360)*$D17</f>
        <v>12683.296468484165</v>
      </c>
      <c r="K17" s="23">
        <f ca="1">$B$9*($H17/360)*$F17</f>
        <v>12777.777777777777</v>
      </c>
      <c r="L17" s="17">
        <f t="shared" ca="1" si="4"/>
        <v>89.827305432392762</v>
      </c>
      <c r="M17" s="23">
        <f t="shared" ca="1" si="11"/>
        <v>12803.333333333334</v>
      </c>
      <c r="N17" s="17">
        <f t="shared" ca="1" si="5"/>
        <v>114.12403365881508</v>
      </c>
    </row>
    <row r="18" spans="1:14" x14ac:dyDescent="0.15">
      <c r="A18" s="7">
        <f t="shared" ca="1" si="6"/>
        <v>45184</v>
      </c>
      <c r="B18" s="2">
        <f t="shared" ca="1" si="7"/>
        <v>45550</v>
      </c>
      <c r="C18" s="2">
        <f t="shared" ca="1" si="0"/>
        <v>45641</v>
      </c>
      <c r="D18" s="14">
        <f t="shared" si="8"/>
        <v>5.0733185873936659E-2</v>
      </c>
      <c r="E18" s="8">
        <f t="shared" si="12"/>
        <v>0.05</v>
      </c>
      <c r="F18" s="5">
        <f t="shared" si="1"/>
        <v>0.05</v>
      </c>
      <c r="G18">
        <f t="shared" ca="1" si="2"/>
        <v>90</v>
      </c>
      <c r="H18">
        <f t="shared" ca="1" si="3"/>
        <v>91</v>
      </c>
      <c r="I18" s="10">
        <f t="shared" ca="1" si="13"/>
        <v>0.93887519996189717</v>
      </c>
      <c r="J18" s="20">
        <f t="shared" ca="1" si="9"/>
        <v>12683.296468484165</v>
      </c>
      <c r="K18" s="23">
        <f ca="1">$B$9*($H18/360)*$F18</f>
        <v>12638.888888888891</v>
      </c>
      <c r="L18" s="17">
        <f t="shared" ca="1" si="4"/>
        <v>-41.693175172336744</v>
      </c>
      <c r="M18" s="23">
        <f t="shared" ca="1" si="11"/>
        <v>12664.166666666668</v>
      </c>
      <c r="N18" s="17">
        <f t="shared" ca="1" si="5"/>
        <v>-17.960496506633611</v>
      </c>
    </row>
    <row r="19" spans="1:14" x14ac:dyDescent="0.15">
      <c r="A19" s="7">
        <f t="shared" ca="1" si="6"/>
        <v>45184</v>
      </c>
      <c r="B19" s="2">
        <f t="shared" ca="1" si="7"/>
        <v>45641</v>
      </c>
      <c r="C19" s="2">
        <f t="shared" ca="1" si="0"/>
        <v>45731</v>
      </c>
      <c r="D19" s="14">
        <f t="shared" si="8"/>
        <v>5.0733185873936659E-2</v>
      </c>
      <c r="E19" s="8">
        <f t="shared" si="12"/>
        <v>0.05</v>
      </c>
      <c r="F19" s="5">
        <f t="shared" si="1"/>
        <v>0.05</v>
      </c>
      <c r="G19">
        <f t="shared" ca="1" si="2"/>
        <v>90</v>
      </c>
      <c r="H19">
        <f t="shared" ca="1" si="3"/>
        <v>90</v>
      </c>
      <c r="I19" s="10">
        <f t="shared" ca="1" si="13"/>
        <v>0.92728414811051574</v>
      </c>
      <c r="J19" s="20">
        <f t="shared" ca="1" si="9"/>
        <v>12683.296468484165</v>
      </c>
      <c r="K19" s="23">
        <f t="shared" ca="1" si="10"/>
        <v>12500</v>
      </c>
      <c r="L19" s="17">
        <f t="shared" ca="1" si="4"/>
        <v>-169.96790963000447</v>
      </c>
      <c r="M19" s="23">
        <f t="shared" ca="1" si="11"/>
        <v>12525.000000000002</v>
      </c>
      <c r="N19" s="17">
        <f t="shared" ca="1" si="5"/>
        <v>-146.78580592723989</v>
      </c>
    </row>
    <row r="20" spans="1:14" x14ac:dyDescent="0.15">
      <c r="A20" s="7">
        <f t="shared" ca="1" si="6"/>
        <v>45184</v>
      </c>
      <c r="B20" s="2">
        <f t="shared" ca="1" si="7"/>
        <v>45731</v>
      </c>
      <c r="C20" s="2">
        <f t="shared" ca="1" si="0"/>
        <v>45823</v>
      </c>
      <c r="D20" s="14">
        <f t="shared" si="8"/>
        <v>5.0733185873936659E-2</v>
      </c>
      <c r="E20" s="8">
        <f t="shared" si="12"/>
        <v>0.05</v>
      </c>
      <c r="F20" s="5">
        <f t="shared" si="1"/>
        <v>0.05</v>
      </c>
      <c r="G20">
        <f t="shared" ca="1" si="2"/>
        <v>90</v>
      </c>
      <c r="H20">
        <f t="shared" ca="1" si="3"/>
        <v>92</v>
      </c>
      <c r="I20" s="10">
        <f t="shared" ca="1" si="13"/>
        <v>0.9155850063625498</v>
      </c>
      <c r="J20" s="20">
        <f t="shared" ca="1" si="9"/>
        <v>12683.296468484165</v>
      </c>
      <c r="K20" s="23">
        <f t="shared" ca="1" si="10"/>
        <v>12777.777777777777</v>
      </c>
      <c r="L20" s="17">
        <f t="shared" ca="1" si="4"/>
        <v>86.505670170734575</v>
      </c>
      <c r="M20" s="23">
        <f t="shared" ca="1" si="11"/>
        <v>12803.333333333334</v>
      </c>
      <c r="N20" s="17">
        <f t="shared" ca="1" si="5"/>
        <v>109.90395366666732</v>
      </c>
    </row>
    <row r="21" spans="1:14" x14ac:dyDescent="0.15">
      <c r="A21" s="7">
        <f t="shared" ca="1" si="6"/>
        <v>45184</v>
      </c>
      <c r="B21" s="2">
        <f t="shared" ca="1" si="7"/>
        <v>45823</v>
      </c>
      <c r="C21" s="2">
        <f t="shared" ca="1" si="0"/>
        <v>45915</v>
      </c>
      <c r="D21" s="14">
        <f t="shared" si="8"/>
        <v>5.0733185873936659E-2</v>
      </c>
      <c r="E21" s="8">
        <f t="shared" si="12"/>
        <v>0.05</v>
      </c>
      <c r="F21" s="5">
        <f t="shared" si="1"/>
        <v>0.05</v>
      </c>
      <c r="G21">
        <f t="shared" ca="1" si="2"/>
        <v>90</v>
      </c>
      <c r="H21">
        <f t="shared" ca="1" si="3"/>
        <v>92</v>
      </c>
      <c r="I21" s="10">
        <f t="shared" ca="1" si="13"/>
        <v>0.90403346760975845</v>
      </c>
      <c r="J21" s="20">
        <f t="shared" ca="1" si="9"/>
        <v>12683.296468484165</v>
      </c>
      <c r="K21" s="23">
        <f t="shared" ca="1" si="10"/>
        <v>12777.777777777777</v>
      </c>
      <c r="L21" s="17">
        <f t="shared" ca="1" si="4"/>
        <v>85.414265665014938</v>
      </c>
      <c r="M21" s="23">
        <f t="shared" ca="1" si="11"/>
        <v>12803.333333333334</v>
      </c>
      <c r="N21" s="17">
        <f t="shared" ca="1" si="5"/>
        <v>108.51734317059856</v>
      </c>
    </row>
    <row r="22" spans="1:14" x14ac:dyDescent="0.15">
      <c r="A22" s="7">
        <f t="shared" ca="1" si="6"/>
        <v>45184</v>
      </c>
      <c r="B22" s="2">
        <f t="shared" ca="1" si="7"/>
        <v>45915</v>
      </c>
      <c r="C22" s="2">
        <f t="shared" ca="1" si="0"/>
        <v>46006</v>
      </c>
      <c r="D22" s="14">
        <f t="shared" si="8"/>
        <v>5.0733185873936659E-2</v>
      </c>
      <c r="E22" s="8">
        <f t="shared" si="12"/>
        <v>0.05</v>
      </c>
      <c r="F22" s="5">
        <f t="shared" si="1"/>
        <v>0.05</v>
      </c>
      <c r="G22">
        <f t="shared" ca="1" si="2"/>
        <v>90</v>
      </c>
      <c r="H22">
        <f t="shared" ca="1" si="3"/>
        <v>91</v>
      </c>
      <c r="I22" s="10">
        <f t="shared" ca="1" si="13"/>
        <v>0.89275009831165286</v>
      </c>
      <c r="J22" s="20">
        <f t="shared" ca="1" si="9"/>
        <v>12683.296468484165</v>
      </c>
      <c r="K22" s="23">
        <f t="shared" ca="1" si="10"/>
        <v>12638.888888888891</v>
      </c>
      <c r="L22" s="17">
        <f t="shared" ca="1" si="4"/>
        <v>-39.644871049463411</v>
      </c>
      <c r="M22" s="23">
        <f t="shared" ca="1" si="11"/>
        <v>12664.166666666668</v>
      </c>
      <c r="N22" s="17">
        <f t="shared" ca="1" si="5"/>
        <v>-17.07813245325255</v>
      </c>
    </row>
    <row r="23" spans="1:14" x14ac:dyDescent="0.15">
      <c r="A23" s="7">
        <f t="shared" ca="1" si="6"/>
        <v>45184</v>
      </c>
      <c r="B23" s="2">
        <f t="shared" ca="1" si="7"/>
        <v>46006</v>
      </c>
      <c r="C23" s="2">
        <f t="shared" ca="1" si="0"/>
        <v>46096</v>
      </c>
      <c r="D23" s="14">
        <f t="shared" si="8"/>
        <v>5.0733185873936659E-2</v>
      </c>
      <c r="E23" s="8">
        <f t="shared" si="12"/>
        <v>0.05</v>
      </c>
      <c r="F23" s="5">
        <f t="shared" si="1"/>
        <v>0.05</v>
      </c>
      <c r="G23">
        <f t="shared" ca="1" si="2"/>
        <v>90</v>
      </c>
      <c r="H23">
        <f t="shared" ca="1" si="3"/>
        <v>90</v>
      </c>
      <c r="I23" s="10">
        <f t="shared" ca="1" si="13"/>
        <v>0.88172849215965721</v>
      </c>
      <c r="J23" s="20">
        <f t="shared" ca="1" si="9"/>
        <v>12683.296468484165</v>
      </c>
      <c r="K23" s="23">
        <f t="shared" ca="1" si="10"/>
        <v>12500</v>
      </c>
      <c r="L23" s="17">
        <f t="shared" ca="1" si="4"/>
        <v>-161.61771877473251</v>
      </c>
      <c r="M23" s="23">
        <f t="shared" ca="1" si="11"/>
        <v>12525.000000000002</v>
      </c>
      <c r="N23" s="17">
        <f t="shared" ca="1" si="5"/>
        <v>-139.57450647073946</v>
      </c>
    </row>
    <row r="24" spans="1:14" x14ac:dyDescent="0.15">
      <c r="A24" s="7">
        <f t="shared" ca="1" si="6"/>
        <v>45184</v>
      </c>
      <c r="B24" s="2">
        <f t="shared" ca="1" si="7"/>
        <v>46096</v>
      </c>
      <c r="C24" s="2">
        <f t="shared" ca="1" si="0"/>
        <v>46188</v>
      </c>
      <c r="D24" s="14">
        <f t="shared" si="8"/>
        <v>5.0733185873936659E-2</v>
      </c>
      <c r="E24" s="8">
        <f t="shared" si="12"/>
        <v>0.05</v>
      </c>
      <c r="F24" s="5">
        <f t="shared" si="1"/>
        <v>0.05</v>
      </c>
      <c r="G24">
        <f t="shared" ca="1" si="2"/>
        <v>90</v>
      </c>
      <c r="H24">
        <f t="shared" ca="1" si="3"/>
        <v>92</v>
      </c>
      <c r="I24" s="10">
        <f t="shared" ca="1" si="13"/>
        <v>0.87060410635621666</v>
      </c>
      <c r="J24" s="20">
        <f t="shared" ca="1" si="9"/>
        <v>12683.296468484165</v>
      </c>
      <c r="K24" s="23">
        <f t="shared" ca="1" si="10"/>
        <v>12777.777777777777</v>
      </c>
      <c r="L24" s="17">
        <f t="shared" ca="1" si="4"/>
        <v>82.255815844931135</v>
      </c>
      <c r="M24" s="23">
        <f t="shared" ca="1" si="11"/>
        <v>12803.333333333334</v>
      </c>
      <c r="N24" s="17">
        <f t="shared" ca="1" si="5"/>
        <v>104.50458745181311</v>
      </c>
    </row>
    <row r="25" spans="1:14" x14ac:dyDescent="0.15">
      <c r="A25" s="7">
        <f t="shared" ca="1" si="6"/>
        <v>45184</v>
      </c>
      <c r="B25" s="2">
        <f t="shared" ca="1" si="7"/>
        <v>46188</v>
      </c>
      <c r="C25" s="2">
        <f t="shared" ca="1" si="0"/>
        <v>46280</v>
      </c>
      <c r="D25" s="14">
        <f t="shared" si="8"/>
        <v>5.0733185873936659E-2</v>
      </c>
      <c r="E25" s="8">
        <f t="shared" si="12"/>
        <v>0.05</v>
      </c>
      <c r="F25" s="5">
        <f t="shared" si="1"/>
        <v>0.05</v>
      </c>
      <c r="G25">
        <f t="shared" ca="1" si="2"/>
        <v>90</v>
      </c>
      <c r="H25">
        <f t="shared" ca="1" si="3"/>
        <v>92</v>
      </c>
      <c r="I25" s="10">
        <f t="shared" ca="1" si="13"/>
        <v>0.85962007210158531</v>
      </c>
      <c r="J25" s="20">
        <f t="shared" ca="1" si="9"/>
        <v>12683.296468484165</v>
      </c>
      <c r="K25" s="23">
        <f t="shared" ca="1" si="10"/>
        <v>12777.777777777777</v>
      </c>
      <c r="L25" s="17">
        <f t="shared" ca="1" si="4"/>
        <v>81.218029907227674</v>
      </c>
      <c r="M25" s="23">
        <f t="shared" ca="1" si="11"/>
        <v>12803.333333333334</v>
      </c>
      <c r="N25" s="17">
        <f t="shared" ca="1" si="5"/>
        <v>103.18609841649128</v>
      </c>
    </row>
    <row r="26" spans="1:14" x14ac:dyDescent="0.15">
      <c r="A26" s="7">
        <f t="shared" ca="1" si="6"/>
        <v>45184</v>
      </c>
      <c r="B26" s="2">
        <f t="shared" ca="1" si="7"/>
        <v>46280</v>
      </c>
      <c r="C26" s="2">
        <f t="shared" ca="1" si="0"/>
        <v>46371</v>
      </c>
      <c r="D26" s="14">
        <f t="shared" si="8"/>
        <v>5.0733185873936659E-2</v>
      </c>
      <c r="E26" s="8">
        <f t="shared" si="12"/>
        <v>0.05</v>
      </c>
      <c r="F26" s="5">
        <f t="shared" si="1"/>
        <v>0.05</v>
      </c>
      <c r="G26">
        <f t="shared" ca="1" si="2"/>
        <v>90</v>
      </c>
      <c r="H26">
        <f t="shared" ca="1" si="3"/>
        <v>91</v>
      </c>
      <c r="I26" s="10">
        <f t="shared" ca="1" si="13"/>
        <v>0.84889103266100874</v>
      </c>
      <c r="J26" s="20">
        <f t="shared" ca="1" si="9"/>
        <v>12683.296468484165</v>
      </c>
      <c r="K26" s="23">
        <f t="shared" ca="1" si="10"/>
        <v>12638.888888888891</v>
      </c>
      <c r="L26" s="17">
        <f t="shared" ca="1" si="4"/>
        <v>-37.697196100608089</v>
      </c>
      <c r="M26" s="23">
        <f t="shared" ca="1" si="11"/>
        <v>12664.166666666668</v>
      </c>
      <c r="N26" s="17">
        <f t="shared" ca="1" si="5"/>
        <v>-16.239117219455153</v>
      </c>
    </row>
    <row r="27" spans="1:14" x14ac:dyDescent="0.15">
      <c r="A27" s="7">
        <f t="shared" ca="1" si="6"/>
        <v>45184</v>
      </c>
      <c r="B27" s="2">
        <f t="shared" ca="1" si="7"/>
        <v>46371</v>
      </c>
      <c r="C27" s="2">
        <f t="shared" ca="1" si="0"/>
        <v>46461</v>
      </c>
      <c r="D27" s="14">
        <f t="shared" si="8"/>
        <v>5.0733185873936659E-2</v>
      </c>
      <c r="E27" s="8">
        <f t="shared" si="12"/>
        <v>0.05</v>
      </c>
      <c r="F27" s="5">
        <f t="shared" si="1"/>
        <v>0.05</v>
      </c>
      <c r="G27">
        <f t="shared" ca="1" si="2"/>
        <v>90</v>
      </c>
      <c r="H27">
        <f t="shared" ca="1" si="3"/>
        <v>90</v>
      </c>
      <c r="I27" s="10">
        <f t="shared" ca="1" si="13"/>
        <v>0.8384108964553173</v>
      </c>
      <c r="J27" s="20">
        <f t="shared" ca="1" si="9"/>
        <v>12683.296468484165</v>
      </c>
      <c r="K27" s="23">
        <f t="shared" ca="1" si="10"/>
        <v>12500</v>
      </c>
      <c r="L27" s="17">
        <f t="shared" ca="1" si="4"/>
        <v>-153.67775645890217</v>
      </c>
      <c r="M27" s="23">
        <f t="shared" ca="1" si="11"/>
        <v>12525.000000000002</v>
      </c>
      <c r="N27" s="17">
        <f t="shared" ca="1" si="5"/>
        <v>-132.71748404751773</v>
      </c>
    </row>
    <row r="28" spans="1:14" x14ac:dyDescent="0.15">
      <c r="A28" s="7">
        <f t="shared" ca="1" si="6"/>
        <v>45184</v>
      </c>
      <c r="B28" s="2">
        <f t="shared" ca="1" si="7"/>
        <v>46461</v>
      </c>
      <c r="C28" s="2">
        <f t="shared" ca="1" si="0"/>
        <v>46553</v>
      </c>
      <c r="D28" s="14">
        <f t="shared" si="8"/>
        <v>5.0733185873936659E-2</v>
      </c>
      <c r="E28" s="8">
        <f t="shared" si="12"/>
        <v>0.05</v>
      </c>
      <c r="F28" s="5">
        <f t="shared" si="1"/>
        <v>0.05</v>
      </c>
      <c r="G28">
        <f t="shared" ca="1" si="2"/>
        <v>90</v>
      </c>
      <c r="H28">
        <f t="shared" ca="1" si="3"/>
        <v>92</v>
      </c>
      <c r="I28" s="10">
        <f t="shared" ca="1" si="13"/>
        <v>0.82783302996136654</v>
      </c>
      <c r="J28" s="20">
        <f t="shared" ca="1" si="9"/>
        <v>12683.296468484165</v>
      </c>
      <c r="K28" s="23">
        <f t="shared" ca="1" si="10"/>
        <v>12777.777777777777</v>
      </c>
      <c r="L28" s="17">
        <f t="shared" ca="1" si="4"/>
        <v>78.214748547248561</v>
      </c>
      <c r="M28" s="23">
        <f t="shared" ca="1" si="11"/>
        <v>12803.333333333334</v>
      </c>
      <c r="N28" s="17">
        <f t="shared" ca="1" si="5"/>
        <v>99.370481535150986</v>
      </c>
    </row>
    <row r="29" spans="1:14" x14ac:dyDescent="0.15">
      <c r="A29" s="7">
        <f t="shared" ca="1" si="6"/>
        <v>45184</v>
      </c>
      <c r="B29" s="2">
        <f t="shared" ca="1" si="7"/>
        <v>46553</v>
      </c>
      <c r="C29" s="2">
        <f t="shared" ca="1" si="0"/>
        <v>46645</v>
      </c>
      <c r="D29" s="14">
        <f t="shared" si="8"/>
        <v>5.0733185873936659E-2</v>
      </c>
      <c r="E29" s="8">
        <f t="shared" si="12"/>
        <v>0.05</v>
      </c>
      <c r="F29" s="5">
        <f t="shared" si="1"/>
        <v>0.05</v>
      </c>
      <c r="G29">
        <f t="shared" ca="1" si="2"/>
        <v>90</v>
      </c>
      <c r="H29">
        <f t="shared" ca="1" si="3"/>
        <v>92</v>
      </c>
      <c r="I29" s="10">
        <f t="shared" ca="1" si="13"/>
        <v>0.81738861981923194</v>
      </c>
      <c r="J29" s="20">
        <f t="shared" ca="1" si="9"/>
        <v>12683.296468484165</v>
      </c>
      <c r="K29" s="23">
        <f t="shared" ca="1" si="10"/>
        <v>12777.777777777777</v>
      </c>
      <c r="L29" s="17">
        <f t="shared" ca="1" si="4"/>
        <v>77.227947002220191</v>
      </c>
      <c r="M29" s="23">
        <f t="shared" ca="1" si="11"/>
        <v>12803.333333333334</v>
      </c>
      <c r="N29" s="17">
        <f t="shared" ca="1" si="5"/>
        <v>98.116767286490287</v>
      </c>
    </row>
    <row r="30" spans="1:14" x14ac:dyDescent="0.15">
      <c r="A30" s="7">
        <f t="shared" ca="1" si="6"/>
        <v>45184</v>
      </c>
      <c r="B30" s="2">
        <f t="shared" ca="1" si="7"/>
        <v>46645</v>
      </c>
      <c r="C30" s="2">
        <f t="shared" ca="1" si="0"/>
        <v>46736</v>
      </c>
      <c r="D30" s="14">
        <f t="shared" si="8"/>
        <v>5.0733185873936659E-2</v>
      </c>
      <c r="E30" s="8">
        <f t="shared" si="12"/>
        <v>0.05</v>
      </c>
      <c r="F30" s="5">
        <f t="shared" si="1"/>
        <v>0.05</v>
      </c>
      <c r="G30">
        <f t="shared" ca="1" si="2"/>
        <v>90</v>
      </c>
      <c r="H30">
        <f t="shared" ca="1" si="3"/>
        <v>91</v>
      </c>
      <c r="I30" s="10">
        <f t="shared" ca="1" si="13"/>
        <v>0.80718667709483882</v>
      </c>
      <c r="J30" s="20">
        <f t="shared" ca="1" si="9"/>
        <v>12683.296468484165</v>
      </c>
      <c r="K30" s="23">
        <f t="shared" ca="1" si="10"/>
        <v>12638.888888888891</v>
      </c>
      <c r="L30" s="17">
        <f t="shared" ca="1" si="4"/>
        <v>-35.845206611333786</v>
      </c>
      <c r="M30" s="23">
        <f t="shared" ca="1" si="11"/>
        <v>12664.166666666668</v>
      </c>
      <c r="N30" s="17">
        <f t="shared" ca="1" si="5"/>
        <v>-15.441321162547911</v>
      </c>
    </row>
    <row r="31" spans="1:14" x14ac:dyDescent="0.15">
      <c r="A31" s="7">
        <f t="shared" ca="1" si="6"/>
        <v>45184</v>
      </c>
      <c r="B31" s="2">
        <f t="shared" ca="1" si="7"/>
        <v>46736</v>
      </c>
      <c r="C31" s="2">
        <f t="shared" ca="1" si="0"/>
        <v>46827</v>
      </c>
      <c r="D31" s="14">
        <f t="shared" si="8"/>
        <v>5.0733185873936659E-2</v>
      </c>
      <c r="E31" s="8">
        <f t="shared" si="12"/>
        <v>0.05</v>
      </c>
      <c r="F31" s="5">
        <f t="shared" si="1"/>
        <v>0.05</v>
      </c>
      <c r="G31">
        <f t="shared" ca="1" si="2"/>
        <v>90</v>
      </c>
      <c r="H31">
        <f t="shared" ca="1" si="3"/>
        <v>91</v>
      </c>
      <c r="I31" s="10">
        <f t="shared" ca="1" si="13"/>
        <v>0.79711206625741871</v>
      </c>
      <c r="J31" s="20">
        <f t="shared" ca="1" si="9"/>
        <v>12683.296468484165</v>
      </c>
      <c r="K31" s="23">
        <f t="shared" ca="1" si="10"/>
        <v>12638.888888888891</v>
      </c>
      <c r="L31" s="17">
        <f t="shared" ca="1" si="4"/>
        <v>-35.397817528679646</v>
      </c>
      <c r="M31" s="23">
        <f t="shared" ca="1" si="11"/>
        <v>12664.166666666668</v>
      </c>
      <c r="N31" s="17">
        <f t="shared" ca="1" si="5"/>
        <v>-15.24859585383966</v>
      </c>
    </row>
    <row r="32" spans="1:14" x14ac:dyDescent="0.15">
      <c r="A32" s="7">
        <f t="shared" ca="1" si="6"/>
        <v>45184</v>
      </c>
      <c r="B32" s="2">
        <f t="shared" ca="1" si="7"/>
        <v>46827</v>
      </c>
      <c r="C32" s="2">
        <f t="shared" ca="1" si="0"/>
        <v>46919</v>
      </c>
      <c r="D32" s="14">
        <f t="shared" si="8"/>
        <v>5.0733185873936659E-2</v>
      </c>
      <c r="E32" s="8">
        <f t="shared" si="12"/>
        <v>0.05</v>
      </c>
      <c r="F32" s="5">
        <f t="shared" si="1"/>
        <v>0.05</v>
      </c>
      <c r="G32">
        <f t="shared" ca="1" si="2"/>
        <v>90</v>
      </c>
      <c r="H32">
        <f t="shared" ca="1" si="3"/>
        <v>92</v>
      </c>
      <c r="I32" s="10">
        <f t="shared" ca="1" si="13"/>
        <v>0.78705524918450553</v>
      </c>
      <c r="J32" s="20">
        <f t="shared" ca="1" si="9"/>
        <v>12683.296468484165</v>
      </c>
      <c r="K32" s="23">
        <f t="shared" ca="1" si="10"/>
        <v>12777.777777777777</v>
      </c>
      <c r="L32" s="17">
        <f t="shared" ca="1" si="4"/>
        <v>74.362010429362812</v>
      </c>
      <c r="M32" s="23">
        <f t="shared" ca="1" si="11"/>
        <v>12803.333333333334</v>
      </c>
      <c r="N32" s="17">
        <f t="shared" ca="1" si="5"/>
        <v>94.475644575189861</v>
      </c>
    </row>
    <row r="33" spans="1:14" x14ac:dyDescent="0.15">
      <c r="A33" s="7">
        <f t="shared" ca="1" si="6"/>
        <v>45184</v>
      </c>
      <c r="B33" s="2">
        <f t="shared" ca="1" si="7"/>
        <v>46919</v>
      </c>
      <c r="C33" s="2">
        <f t="shared" ca="1" si="0"/>
        <v>47011</v>
      </c>
      <c r="D33" s="14">
        <f t="shared" si="8"/>
        <v>5.0733185873936659E-2</v>
      </c>
      <c r="E33" s="8">
        <f t="shared" si="12"/>
        <v>0.05</v>
      </c>
      <c r="F33" s="5">
        <f t="shared" si="1"/>
        <v>0.05</v>
      </c>
      <c r="G33">
        <f t="shared" ca="1" si="2"/>
        <v>90</v>
      </c>
      <c r="H33">
        <f t="shared" ca="1" si="3"/>
        <v>92</v>
      </c>
      <c r="I33" s="10">
        <f t="shared" ca="1" si="13"/>
        <v>0.77712531460894674</v>
      </c>
      <c r="J33" s="20">
        <f t="shared" ca="1" si="9"/>
        <v>12683.296468484165</v>
      </c>
      <c r="K33" s="23">
        <f t="shared" ca="1" si="10"/>
        <v>12777.777777777777</v>
      </c>
      <c r="L33" s="17">
        <f t="shared" ca="1" si="4"/>
        <v>73.423817209464104</v>
      </c>
      <c r="M33" s="23">
        <f t="shared" ca="1" si="11"/>
        <v>12803.333333333334</v>
      </c>
      <c r="N33" s="17">
        <f t="shared" ca="1" si="5"/>
        <v>93.283686360582422</v>
      </c>
    </row>
    <row r="34" spans="1:14" x14ac:dyDescent="0.15">
      <c r="A34" s="7">
        <f t="shared" ca="1" si="6"/>
        <v>45184</v>
      </c>
      <c r="B34" s="2">
        <f t="shared" ca="1" si="7"/>
        <v>47011</v>
      </c>
      <c r="C34" s="2">
        <f t="shared" ca="1" si="0"/>
        <v>47102</v>
      </c>
      <c r="D34" s="14">
        <f t="shared" si="8"/>
        <v>5.0733185873936659E-2</v>
      </c>
      <c r="E34" s="8">
        <f t="shared" si="12"/>
        <v>0.05</v>
      </c>
      <c r="F34" s="5">
        <f t="shared" si="1"/>
        <v>0.05</v>
      </c>
      <c r="G34">
        <f t="shared" ca="1" si="2"/>
        <v>90</v>
      </c>
      <c r="H34">
        <f t="shared" ca="1" si="3"/>
        <v>91</v>
      </c>
      <c r="I34" s="10">
        <f t="shared" ca="1" si="13"/>
        <v>0.76742590387936038</v>
      </c>
      <c r="J34" s="20">
        <f t="shared" ca="1" si="9"/>
        <v>12683.296468484165</v>
      </c>
      <c r="K34" s="23">
        <f t="shared" ca="1" si="10"/>
        <v>12638.888888888891</v>
      </c>
      <c r="L34" s="17">
        <f t="shared" ca="1" si="4"/>
        <v>-34.079526909997789</v>
      </c>
      <c r="M34" s="23">
        <f t="shared" ca="1" si="11"/>
        <v>12664.166666666668</v>
      </c>
      <c r="N34" s="17">
        <f t="shared" ca="1" si="5"/>
        <v>-14.68070545082538</v>
      </c>
    </row>
    <row r="35" spans="1:14" x14ac:dyDescent="0.15">
      <c r="A35" s="7">
        <f t="shared" ca="1" si="6"/>
        <v>45184</v>
      </c>
      <c r="B35" s="2">
        <f t="shared" ca="1" si="7"/>
        <v>47102</v>
      </c>
      <c r="C35" s="2">
        <f t="shared" ca="1" si="0"/>
        <v>47192</v>
      </c>
      <c r="D35" s="14">
        <f t="shared" si="8"/>
        <v>5.0733185873936659E-2</v>
      </c>
      <c r="E35" s="8">
        <f t="shared" si="12"/>
        <v>0.05</v>
      </c>
      <c r="F35" s="5">
        <f t="shared" si="1"/>
        <v>0.05</v>
      </c>
      <c r="G35">
        <f t="shared" ca="1" si="2"/>
        <v>90</v>
      </c>
      <c r="H35">
        <f t="shared" ca="1" si="3"/>
        <v>90</v>
      </c>
      <c r="I35" s="10">
        <f t="shared" ca="1" si="13"/>
        <v>0.75795151000430661</v>
      </c>
      <c r="J35" s="20">
        <f t="shared" ca="1" si="9"/>
        <v>12683.296468484165</v>
      </c>
      <c r="K35" s="23">
        <f t="shared" ca="1" si="10"/>
        <v>12500</v>
      </c>
      <c r="L35" s="17">
        <f t="shared" ca="1" si="4"/>
        <v>-138.92983506602928</v>
      </c>
      <c r="M35" s="23">
        <f t="shared" ca="1" si="11"/>
        <v>12525.000000000002</v>
      </c>
      <c r="N35" s="17">
        <f t="shared" ca="1" si="5"/>
        <v>-119.98104731592024</v>
      </c>
    </row>
    <row r="36" spans="1:14" x14ac:dyDescent="0.15">
      <c r="A36" s="7">
        <f t="shared" ca="1" si="6"/>
        <v>45184</v>
      </c>
      <c r="B36" s="2">
        <f t="shared" ca="1" si="7"/>
        <v>47192</v>
      </c>
      <c r="C36" s="2">
        <f t="shared" ca="1" si="0"/>
        <v>47284</v>
      </c>
      <c r="D36" s="14">
        <f t="shared" si="8"/>
        <v>5.0733185873936659E-2</v>
      </c>
      <c r="E36" s="8">
        <f t="shared" si="12"/>
        <v>0.05</v>
      </c>
      <c r="F36" s="5">
        <f t="shared" si="1"/>
        <v>0.05</v>
      </c>
      <c r="G36">
        <f t="shared" ca="1" si="2"/>
        <v>90</v>
      </c>
      <c r="H36">
        <f t="shared" ca="1" si="3"/>
        <v>92</v>
      </c>
      <c r="I36" s="10">
        <f t="shared" ca="1" si="13"/>
        <v>0.74838876467786719</v>
      </c>
      <c r="J36" s="20">
        <f t="shared" ca="1" si="9"/>
        <v>12683.296468484165</v>
      </c>
      <c r="K36" s="23">
        <f t="shared" ca="1" si="10"/>
        <v>12777.777777777777</v>
      </c>
      <c r="L36" s="17">
        <f t="shared" ca="1" si="4"/>
        <v>70.708750347394428</v>
      </c>
      <c r="M36" s="23">
        <f t="shared" ca="1" si="11"/>
        <v>12803.333333333334</v>
      </c>
      <c r="N36" s="17">
        <f t="shared" ca="1" si="5"/>
        <v>89.834241000274005</v>
      </c>
    </row>
    <row r="37" spans="1:14" x14ac:dyDescent="0.15">
      <c r="A37" s="7">
        <f t="shared" ca="1" si="6"/>
        <v>45184</v>
      </c>
      <c r="B37" s="2">
        <f t="shared" ca="1" si="7"/>
        <v>47284</v>
      </c>
      <c r="C37" s="2">
        <f t="shared" ca="1" si="0"/>
        <v>47376</v>
      </c>
      <c r="D37" s="14">
        <f t="shared" si="8"/>
        <v>5.0733185873936659E-2</v>
      </c>
      <c r="E37" s="8">
        <f t="shared" si="12"/>
        <v>0.05</v>
      </c>
      <c r="F37" s="5">
        <f t="shared" si="1"/>
        <v>0.05</v>
      </c>
      <c r="G37">
        <f t="shared" ca="1" si="2"/>
        <v>90</v>
      </c>
      <c r="H37">
        <f t="shared" ca="1" si="3"/>
        <v>92</v>
      </c>
      <c r="I37" s="10">
        <f t="shared" ca="1" si="13"/>
        <v>0.73894666835993472</v>
      </c>
      <c r="J37" s="20">
        <f t="shared" ca="1" si="9"/>
        <v>12683.296468484165</v>
      </c>
      <c r="K37" s="23">
        <f t="shared" ca="1" si="10"/>
        <v>12777.777777777777</v>
      </c>
      <c r="L37" s="17">
        <f t="shared" ca="1" si="4"/>
        <v>69.816648724799762</v>
      </c>
      <c r="M37" s="23">
        <f t="shared" ca="1" si="11"/>
        <v>12803.333333333334</v>
      </c>
      <c r="N37" s="17">
        <f t="shared" ca="1" si="5"/>
        <v>88.700841360665507</v>
      </c>
    </row>
    <row r="38" spans="1:14" x14ac:dyDescent="0.15">
      <c r="A38" s="7">
        <f t="shared" ca="1" si="6"/>
        <v>45184</v>
      </c>
      <c r="B38" s="2">
        <f t="shared" ca="1" si="7"/>
        <v>47376</v>
      </c>
      <c r="C38" s="2">
        <f t="shared" ca="1" si="0"/>
        <v>47467</v>
      </c>
      <c r="D38" s="14">
        <f t="shared" si="8"/>
        <v>5.0733185873936659E-2</v>
      </c>
      <c r="E38" s="8">
        <f t="shared" si="12"/>
        <v>0.05</v>
      </c>
      <c r="F38" s="5">
        <f t="shared" si="1"/>
        <v>0.05</v>
      </c>
      <c r="G38">
        <f t="shared" ca="1" si="2"/>
        <v>90</v>
      </c>
      <c r="H38">
        <f t="shared" ca="1" si="3"/>
        <v>91</v>
      </c>
      <c r="I38" s="10">
        <f t="shared" ca="1" si="13"/>
        <v>0.72972377070244554</v>
      </c>
      <c r="J38" s="20">
        <f t="shared" ca="1" si="9"/>
        <v>12683.296468484165</v>
      </c>
      <c r="K38" s="23">
        <f t="shared" ca="1" si="10"/>
        <v>12638.888888888891</v>
      </c>
      <c r="L38" s="17">
        <f t="shared" ca="1" si="4"/>
        <v>-32.405266430032327</v>
      </c>
      <c r="M38" s="23">
        <f t="shared" ca="1" si="11"/>
        <v>12664.166666666668</v>
      </c>
      <c r="N38" s="17">
        <f t="shared" ca="1" si="5"/>
        <v>-13.959471115054134</v>
      </c>
    </row>
    <row r="39" spans="1:14" x14ac:dyDescent="0.15">
      <c r="A39" s="7">
        <f t="shared" ca="1" si="6"/>
        <v>45184</v>
      </c>
      <c r="B39" s="2">
        <f t="shared" ca="1" si="7"/>
        <v>47467</v>
      </c>
      <c r="C39" s="2">
        <f t="shared" ca="1" si="0"/>
        <v>47557</v>
      </c>
      <c r="D39" s="14">
        <f t="shared" si="8"/>
        <v>5.0733185873936659E-2</v>
      </c>
      <c r="E39" s="8">
        <f t="shared" si="12"/>
        <v>0.05</v>
      </c>
      <c r="F39" s="5">
        <f t="shared" si="1"/>
        <v>0.05</v>
      </c>
      <c r="G39">
        <f t="shared" ca="1" si="2"/>
        <v>90</v>
      </c>
      <c r="H39">
        <f t="shared" ca="1" si="3"/>
        <v>90</v>
      </c>
      <c r="I39" s="10">
        <f t="shared" ca="1" si="13"/>
        <v>0.72071483526167468</v>
      </c>
      <c r="J39" s="20">
        <f t="shared" ca="1" si="9"/>
        <v>12683.296468484165</v>
      </c>
      <c r="K39" s="23">
        <f t="shared" ca="1" si="10"/>
        <v>12500</v>
      </c>
      <c r="L39" s="17">
        <f t="shared" ca="1" si="4"/>
        <v>-132.10448408761135</v>
      </c>
      <c r="M39" s="23">
        <f t="shared" ca="1" si="11"/>
        <v>12525.000000000002</v>
      </c>
      <c r="N39" s="17">
        <f t="shared" ca="1" si="5"/>
        <v>-114.08661320606819</v>
      </c>
    </row>
    <row r="40" spans="1:14" x14ac:dyDescent="0.15">
      <c r="A40" s="7">
        <f t="shared" ca="1" si="6"/>
        <v>45184</v>
      </c>
      <c r="B40" s="2">
        <f t="shared" ca="1" si="7"/>
        <v>47557</v>
      </c>
      <c r="C40" s="2">
        <f t="shared" ca="1" si="0"/>
        <v>47649</v>
      </c>
      <c r="D40" s="14">
        <f t="shared" si="8"/>
        <v>5.0733185873936659E-2</v>
      </c>
      <c r="E40" s="8">
        <f t="shared" si="12"/>
        <v>0.05</v>
      </c>
      <c r="F40" s="5">
        <f t="shared" si="1"/>
        <v>0.05</v>
      </c>
      <c r="G40">
        <f t="shared" ca="1" si="2"/>
        <v>90</v>
      </c>
      <c r="H40">
        <f t="shared" ca="1" si="3"/>
        <v>92</v>
      </c>
      <c r="I40" s="10">
        <f t="shared" ca="1" si="13"/>
        <v>0.71162188890346378</v>
      </c>
      <c r="J40" s="20">
        <f t="shared" ca="1" si="9"/>
        <v>12683.296468484165</v>
      </c>
      <c r="K40" s="23">
        <f t="shared" ca="1" si="10"/>
        <v>12777.777777777777</v>
      </c>
      <c r="L40" s="17">
        <f t="shared" ca="1" si="4"/>
        <v>67.23496778559317</v>
      </c>
      <c r="M40" s="23">
        <f t="shared" ca="1" si="11"/>
        <v>12803.333333333334</v>
      </c>
      <c r="N40" s="17">
        <f t="shared" ca="1" si="5"/>
        <v>85.420860502015742</v>
      </c>
    </row>
    <row r="41" spans="1:14" x14ac:dyDescent="0.15">
      <c r="A41" s="7">
        <f t="shared" ca="1" si="6"/>
        <v>45184</v>
      </c>
      <c r="B41" s="2">
        <f t="shared" ca="1" si="7"/>
        <v>47649</v>
      </c>
      <c r="C41" s="2">
        <f t="shared" ca="1" si="0"/>
        <v>47741</v>
      </c>
      <c r="D41" s="14">
        <f t="shared" si="8"/>
        <v>5.0733185873936659E-2</v>
      </c>
      <c r="E41" s="8">
        <f t="shared" si="12"/>
        <v>0.05</v>
      </c>
      <c r="F41" s="5">
        <f t="shared" si="1"/>
        <v>0.05</v>
      </c>
      <c r="G41">
        <f t="shared" ca="1" si="2"/>
        <v>90</v>
      </c>
      <c r="H41">
        <f t="shared" ca="1" si="3"/>
        <v>92</v>
      </c>
      <c r="I41" s="10">
        <f t="shared" ca="1" si="13"/>
        <v>0.70264366430402347</v>
      </c>
      <c r="J41" s="20">
        <f t="shared" ca="1" si="9"/>
        <v>12683.296468484165</v>
      </c>
      <c r="K41" s="23">
        <f t="shared" ca="1" si="10"/>
        <v>12777.777777777777</v>
      </c>
      <c r="L41" s="17">
        <f t="shared" ca="1" si="4"/>
        <v>66.386693370305935</v>
      </c>
      <c r="M41" s="23">
        <f t="shared" ca="1" si="11"/>
        <v>12803.333333333334</v>
      </c>
      <c r="N41" s="17">
        <f t="shared" ca="1" si="5"/>
        <v>84.343142569187236</v>
      </c>
    </row>
    <row r="42" spans="1:14" x14ac:dyDescent="0.15">
      <c r="A42" s="7">
        <f t="shared" ca="1" si="6"/>
        <v>45184</v>
      </c>
      <c r="B42" s="2">
        <f t="shared" ca="1" si="7"/>
        <v>47741</v>
      </c>
      <c r="C42" s="2">
        <f t="shared" ca="1" si="0"/>
        <v>47832</v>
      </c>
      <c r="D42" s="14">
        <f t="shared" si="8"/>
        <v>5.0733185873936659E-2</v>
      </c>
      <c r="E42" s="8">
        <f t="shared" si="12"/>
        <v>0.05</v>
      </c>
      <c r="F42" s="5">
        <f t="shared" si="1"/>
        <v>0.05</v>
      </c>
      <c r="G42">
        <f t="shared" ca="1" si="2"/>
        <v>90</v>
      </c>
      <c r="H42">
        <f t="shared" ca="1" si="3"/>
        <v>91</v>
      </c>
      <c r="I42" s="10">
        <f t="shared" ca="1" si="13"/>
        <v>0.69387386956370445</v>
      </c>
      <c r="J42" s="20">
        <f t="shared" ca="1" si="9"/>
        <v>12683.296468484165</v>
      </c>
      <c r="K42" s="23">
        <f t="shared" ca="1" si="10"/>
        <v>12638.888888888891</v>
      </c>
      <c r="L42" s="17">
        <f t="shared" ca="1" si="4"/>
        <v>-30.813259091730977</v>
      </c>
      <c r="M42" s="23">
        <f t="shared" ca="1" si="11"/>
        <v>12664.166666666668</v>
      </c>
      <c r="N42" s="17">
        <f t="shared" ca="1" si="5"/>
        <v>-13.273669611093171</v>
      </c>
    </row>
    <row r="43" spans="1:14" x14ac:dyDescent="0.15">
      <c r="A43" s="7">
        <f t="shared" ca="1" si="6"/>
        <v>45184</v>
      </c>
      <c r="B43" s="2">
        <f t="shared" ca="1" si="7"/>
        <v>47832</v>
      </c>
      <c r="C43" s="2">
        <f t="shared" ca="1" si="0"/>
        <v>47922</v>
      </c>
      <c r="D43" s="14">
        <f t="shared" si="8"/>
        <v>5.0733185873936659E-2</v>
      </c>
      <c r="E43" s="8">
        <f t="shared" si="12"/>
        <v>0.05</v>
      </c>
      <c r="F43" s="5">
        <f t="shared" si="1"/>
        <v>0.05</v>
      </c>
      <c r="G43">
        <f t="shared" ca="1" si="2"/>
        <v>90</v>
      </c>
      <c r="H43">
        <f t="shared" ca="1" si="3"/>
        <v>90</v>
      </c>
      <c r="I43" s="10">
        <f t="shared" ca="1" si="13"/>
        <v>0.68530752549501672</v>
      </c>
      <c r="J43" s="20">
        <f t="shared" ca="1" si="9"/>
        <v>12683.296468484165</v>
      </c>
      <c r="K43" s="23">
        <f t="shared" ca="1" si="10"/>
        <v>12500</v>
      </c>
      <c r="L43" s="17">
        <f t="shared" ca="1" si="4"/>
        <v>-125.61444924885809</v>
      </c>
      <c r="M43" s="23">
        <f t="shared" ca="1" si="11"/>
        <v>12525.000000000002</v>
      </c>
      <c r="N43" s="17">
        <f t="shared" ca="1" si="5"/>
        <v>-108.48176111148143</v>
      </c>
    </row>
    <row r="44" spans="1:14" x14ac:dyDescent="0.15">
      <c r="A44" s="7">
        <f t="shared" ca="1" si="6"/>
        <v>45184</v>
      </c>
      <c r="B44" s="2">
        <f t="shared" ca="1" si="7"/>
        <v>47922</v>
      </c>
      <c r="C44" s="2">
        <f t="shared" ca="1" si="0"/>
        <v>48014</v>
      </c>
      <c r="D44" s="14">
        <f t="shared" si="8"/>
        <v>5.0733185873936659E-2</v>
      </c>
      <c r="E44" s="8">
        <f t="shared" si="12"/>
        <v>0.05</v>
      </c>
      <c r="F44" s="5">
        <f t="shared" si="1"/>
        <v>0.05</v>
      </c>
      <c r="G44">
        <f t="shared" ca="1" si="2"/>
        <v>90</v>
      </c>
      <c r="H44">
        <f t="shared" ca="1" si="3"/>
        <v>92</v>
      </c>
      <c r="I44" s="10">
        <f t="shared" ca="1" si="13"/>
        <v>0.67666129780089423</v>
      </c>
      <c r="J44" s="20">
        <f t="shared" ca="1" si="9"/>
        <v>12683.296468484165</v>
      </c>
      <c r="K44" s="23">
        <f t="shared" ca="1" si="10"/>
        <v>12777.777777777777</v>
      </c>
      <c r="L44" s="17">
        <f t="shared" ca="1" si="4"/>
        <v>63.931845364543776</v>
      </c>
      <c r="M44" s="23">
        <f t="shared" ca="1" si="11"/>
        <v>12803.333333333334</v>
      </c>
      <c r="N44" s="17">
        <f t="shared" ca="1" si="5"/>
        <v>81.224300752789532</v>
      </c>
    </row>
    <row r="45" spans="1:14" x14ac:dyDescent="0.15">
      <c r="A45" s="7">
        <f t="shared" ca="1" si="6"/>
        <v>45184</v>
      </c>
      <c r="B45" s="2">
        <f t="shared" ca="1" si="7"/>
        <v>48014</v>
      </c>
      <c r="C45" s="2">
        <f t="shared" ca="1" si="0"/>
        <v>48106</v>
      </c>
      <c r="D45" s="14">
        <f t="shared" si="8"/>
        <v>5.0733185873936659E-2</v>
      </c>
      <c r="E45" s="8">
        <f t="shared" si="12"/>
        <v>0.05</v>
      </c>
      <c r="F45" s="5">
        <f t="shared" si="1"/>
        <v>0.05</v>
      </c>
      <c r="G45">
        <f t="shared" ca="1" si="2"/>
        <v>90</v>
      </c>
      <c r="H45">
        <f t="shared" ca="1" si="3"/>
        <v>92</v>
      </c>
      <c r="I45" s="10">
        <f t="shared" ca="1" si="13"/>
        <v>0.66812415580998885</v>
      </c>
      <c r="J45" s="20">
        <f t="shared" ca="1" si="9"/>
        <v>12683.296468484165</v>
      </c>
      <c r="K45" s="23">
        <f t="shared" ca="1" si="10"/>
        <v>12777.777777777777</v>
      </c>
      <c r="L45" s="17">
        <f t="shared" ca="1" si="4"/>
        <v>63.125245011617551</v>
      </c>
      <c r="M45" s="23">
        <f t="shared" ca="1" si="11"/>
        <v>12803.333333333334</v>
      </c>
      <c r="N45" s="17">
        <f t="shared" ca="1" si="5"/>
        <v>80.199528993429055</v>
      </c>
    </row>
    <row r="46" spans="1:14" x14ac:dyDescent="0.15">
      <c r="A46" s="7">
        <f t="shared" ca="1" si="6"/>
        <v>45184</v>
      </c>
      <c r="B46" s="2">
        <f t="shared" ca="1" si="7"/>
        <v>48106</v>
      </c>
      <c r="C46" s="2">
        <f t="shared" ca="1" si="0"/>
        <v>48197</v>
      </c>
      <c r="D46" s="14">
        <f t="shared" si="8"/>
        <v>5.0733185873936659E-2</v>
      </c>
      <c r="E46" s="8">
        <f t="shared" si="12"/>
        <v>0.05</v>
      </c>
      <c r="F46" s="5">
        <f t="shared" si="1"/>
        <v>0.05</v>
      </c>
      <c r="G46">
        <f t="shared" ca="1" si="2"/>
        <v>90</v>
      </c>
      <c r="H46">
        <f t="shared" ca="1" si="3"/>
        <v>91</v>
      </c>
      <c r="I46" s="10">
        <f t="shared" ca="1" si="13"/>
        <v>0.65978520392702233</v>
      </c>
      <c r="J46" s="20">
        <f t="shared" ca="1" si="9"/>
        <v>12683.296468484165</v>
      </c>
      <c r="K46" s="23">
        <f t="shared" ca="1" si="10"/>
        <v>12638.888888888891</v>
      </c>
      <c r="L46" s="17">
        <f t="shared" ca="1" si="4"/>
        <v>-29.299463959173334</v>
      </c>
      <c r="M46" s="23">
        <f t="shared" ca="1" si="11"/>
        <v>12664.166666666668</v>
      </c>
      <c r="N46" s="17">
        <f t="shared" ca="1" si="5"/>
        <v>-12.621560193240535</v>
      </c>
    </row>
    <row r="47" spans="1:14" x14ac:dyDescent="0.15">
      <c r="A47" s="7">
        <f t="shared" ca="1" si="6"/>
        <v>45184</v>
      </c>
      <c r="B47" s="2">
        <f t="shared" ca="1" si="7"/>
        <v>48197</v>
      </c>
      <c r="C47" s="2">
        <f t="shared" ca="1" si="0"/>
        <v>48288</v>
      </c>
      <c r="D47" s="14">
        <f t="shared" si="8"/>
        <v>5.0733185873936659E-2</v>
      </c>
      <c r="E47" s="8">
        <f t="shared" si="12"/>
        <v>0.05</v>
      </c>
      <c r="F47" s="5">
        <f t="shared" si="1"/>
        <v>0.05</v>
      </c>
      <c r="G47">
        <f t="shared" ca="1" si="2"/>
        <v>90</v>
      </c>
      <c r="H47">
        <f t="shared" ca="1" si="3"/>
        <v>91</v>
      </c>
      <c r="I47" s="10">
        <f t="shared" ca="1" si="13"/>
        <v>0.65155033167940757</v>
      </c>
      <c r="J47" s="20">
        <f t="shared" ca="1" si="9"/>
        <v>12683.296468484165</v>
      </c>
      <c r="K47" s="23">
        <f t="shared" ca="1" si="10"/>
        <v>12638.888888888891</v>
      </c>
      <c r="L47" s="17">
        <f t="shared" ca="1" si="4"/>
        <v>-28.933773214380466</v>
      </c>
      <c r="M47" s="23">
        <f t="shared" ca="1" si="11"/>
        <v>12664.166666666668</v>
      </c>
      <c r="N47" s="17">
        <f t="shared" ca="1" si="5"/>
        <v>-12.464028719151262</v>
      </c>
    </row>
    <row r="48" spans="1:14" x14ac:dyDescent="0.15">
      <c r="A48" s="7">
        <f t="shared" ca="1" si="6"/>
        <v>45184</v>
      </c>
      <c r="B48" s="2">
        <f t="shared" ca="1" si="7"/>
        <v>48288</v>
      </c>
      <c r="C48" s="2">
        <f t="shared" ca="1" si="0"/>
        <v>48380</v>
      </c>
      <c r="D48" s="14">
        <f t="shared" si="8"/>
        <v>5.0733185873936659E-2</v>
      </c>
      <c r="E48" s="8">
        <f t="shared" si="12"/>
        <v>0.05</v>
      </c>
      <c r="F48" s="5">
        <f t="shared" si="1"/>
        <v>0.05</v>
      </c>
      <c r="G48">
        <f t="shared" ca="1" si="2"/>
        <v>90</v>
      </c>
      <c r="H48">
        <f t="shared" ca="1" si="3"/>
        <v>92</v>
      </c>
      <c r="I48" s="10">
        <f t="shared" ca="1" si="13"/>
        <v>0.64333000385240457</v>
      </c>
      <c r="J48" s="20">
        <f t="shared" ca="1" si="9"/>
        <v>12683.296468484165</v>
      </c>
      <c r="K48" s="23">
        <f t="shared" ca="1" si="10"/>
        <v>12777.777777777777</v>
      </c>
      <c r="L48" s="17">
        <f t="shared" ca="1" si="4"/>
        <v>60.782661071840195</v>
      </c>
      <c r="M48" s="23">
        <f t="shared" ca="1" si="11"/>
        <v>12803.333333333334</v>
      </c>
      <c r="N48" s="17">
        <f t="shared" ca="1" si="5"/>
        <v>77.223316725846743</v>
      </c>
    </row>
    <row r="49" spans="1:14" x14ac:dyDescent="0.15">
      <c r="A49" s="7">
        <f t="shared" ca="1" si="6"/>
        <v>45184</v>
      </c>
      <c r="B49" s="2">
        <f t="shared" ca="1" si="7"/>
        <v>48380</v>
      </c>
      <c r="C49" s="2">
        <f t="shared" ca="1" si="0"/>
        <v>48472</v>
      </c>
      <c r="D49" s="14">
        <f t="shared" si="8"/>
        <v>5.0733185873936659E-2</v>
      </c>
      <c r="E49" s="8">
        <f t="shared" si="12"/>
        <v>0.05</v>
      </c>
      <c r="F49" s="5">
        <f t="shared" si="1"/>
        <v>0.05</v>
      </c>
      <c r="G49">
        <f t="shared" ca="1" si="2"/>
        <v>90</v>
      </c>
      <c r="H49">
        <f t="shared" ca="1" si="3"/>
        <v>92</v>
      </c>
      <c r="I49" s="10">
        <f t="shared" ca="1" si="13"/>
        <v>0.63521338833479335</v>
      </c>
      <c r="J49" s="20">
        <f t="shared" ca="1" si="9"/>
        <v>12683.296468484165</v>
      </c>
      <c r="K49" s="23">
        <f t="shared" ca="1" si="10"/>
        <v>12777.777777777777</v>
      </c>
      <c r="L49" s="17">
        <f t="shared" ca="1" si="4"/>
        <v>60.015792610703429</v>
      </c>
      <c r="M49" s="23">
        <f t="shared" ca="1" si="11"/>
        <v>12803.333333333334</v>
      </c>
      <c r="N49" s="17">
        <f t="shared" ca="1" si="5"/>
        <v>76.24902364592657</v>
      </c>
    </row>
    <row r="50" spans="1:14" x14ac:dyDescent="0.15">
      <c r="A50" s="7">
        <f t="shared" ca="1" si="6"/>
        <v>45184</v>
      </c>
      <c r="B50" s="2">
        <f t="shared" ca="1" si="7"/>
        <v>48472</v>
      </c>
      <c r="C50" s="2">
        <f t="shared" ca="1" si="0"/>
        <v>48563</v>
      </c>
      <c r="D50" s="14">
        <f t="shared" si="8"/>
        <v>5.0733185873936659E-2</v>
      </c>
      <c r="E50" s="8">
        <f t="shared" si="12"/>
        <v>0.05</v>
      </c>
      <c r="F50" s="5">
        <f t="shared" si="1"/>
        <v>0.05</v>
      </c>
      <c r="G50">
        <f t="shared" ca="1" si="2"/>
        <v>90</v>
      </c>
      <c r="H50">
        <f t="shared" ca="1" si="3"/>
        <v>91</v>
      </c>
      <c r="I50" s="10">
        <f t="shared" ca="1" si="13"/>
        <v>0.62728520038547697</v>
      </c>
      <c r="J50" s="20">
        <f t="shared" ca="1" si="9"/>
        <v>12683.296468484165</v>
      </c>
      <c r="K50" s="23">
        <f t="shared" ca="1" si="10"/>
        <v>12638.888888888891</v>
      </c>
      <c r="L50" s="17">
        <f t="shared" ca="1" si="4"/>
        <v>-27.856217465055469</v>
      </c>
      <c r="M50" s="23">
        <f t="shared" ca="1" si="11"/>
        <v>12664.166666666668</v>
      </c>
      <c r="N50" s="17">
        <f t="shared" ca="1" si="5"/>
        <v>-11.999841566422834</v>
      </c>
    </row>
    <row r="51" spans="1:14" x14ac:dyDescent="0.15">
      <c r="A51" s="7">
        <f t="shared" ca="1" si="6"/>
        <v>45184</v>
      </c>
      <c r="B51" s="2">
        <f t="shared" ca="1" si="7"/>
        <v>48563</v>
      </c>
      <c r="C51" s="2">
        <f t="shared" ca="1" si="0"/>
        <v>48653</v>
      </c>
      <c r="D51" s="14">
        <f t="shared" si="8"/>
        <v>5.0733185873936659E-2</v>
      </c>
      <c r="E51" s="8">
        <f t="shared" si="12"/>
        <v>0.05</v>
      </c>
      <c r="F51" s="5">
        <f t="shared" si="1"/>
        <v>0.05</v>
      </c>
      <c r="G51">
        <f t="shared" ca="1" si="2"/>
        <v>90</v>
      </c>
      <c r="H51">
        <f t="shared" ca="1" si="3"/>
        <v>90</v>
      </c>
      <c r="I51" s="10">
        <f t="shared" ca="1" si="13"/>
        <v>0.61954093865232296</v>
      </c>
      <c r="J51" s="20">
        <f t="shared" ca="1" si="9"/>
        <v>12683.296468484165</v>
      </c>
      <c r="K51" s="23">
        <f t="shared" ca="1" si="10"/>
        <v>12500</v>
      </c>
      <c r="L51" s="17">
        <f t="shared" ca="1" si="4"/>
        <v>-113.55966613633521</v>
      </c>
      <c r="M51" s="23">
        <f t="shared" ca="1" si="11"/>
        <v>12525.000000000002</v>
      </c>
      <c r="N51" s="17">
        <f t="shared" ca="1" si="5"/>
        <v>-98.071142670026006</v>
      </c>
    </row>
    <row r="52" spans="1:14" x14ac:dyDescent="0.15">
      <c r="A52" s="7">
        <f t="shared" ca="1" si="6"/>
        <v>45184</v>
      </c>
      <c r="B52" s="2">
        <f t="shared" ca="1" si="7"/>
        <v>48653</v>
      </c>
      <c r="C52" s="2">
        <f t="shared" ca="1" si="0"/>
        <v>48745</v>
      </c>
      <c r="D52" s="14">
        <f t="shared" si="8"/>
        <v>5.0733185873936659E-2</v>
      </c>
      <c r="E52" s="8">
        <f t="shared" si="12"/>
        <v>0.05</v>
      </c>
      <c r="F52" s="5">
        <f t="shared" si="1"/>
        <v>0.05</v>
      </c>
      <c r="G52">
        <f t="shared" ca="1" si="2"/>
        <v>90</v>
      </c>
      <c r="H52">
        <f t="shared" ca="1" si="3"/>
        <v>92</v>
      </c>
      <c r="I52" s="10">
        <f t="shared" ca="1" si="13"/>
        <v>0.61172445944826181</v>
      </c>
      <c r="J52" s="20">
        <f t="shared" ca="1" si="9"/>
        <v>12683.296468484165</v>
      </c>
      <c r="K52" s="23">
        <f t="shared" ca="1" si="10"/>
        <v>12777.777777777777</v>
      </c>
      <c r="L52" s="17">
        <f t="shared" ca="1" si="4"/>
        <v>57.796527855599365</v>
      </c>
      <c r="M52" s="23">
        <f t="shared" ca="1" si="11"/>
        <v>12803.333333333334</v>
      </c>
      <c r="N52" s="17">
        <f t="shared" ca="1" si="5"/>
        <v>73.429486263722225</v>
      </c>
    </row>
    <row r="53" spans="1:14" x14ac:dyDescent="0.15">
      <c r="A53" s="7">
        <f t="shared" ca="1" si="6"/>
        <v>45184</v>
      </c>
      <c r="B53" s="2">
        <f t="shared" ca="1" si="7"/>
        <v>48745</v>
      </c>
      <c r="C53" s="2">
        <f t="shared" ca="1" si="0"/>
        <v>48837</v>
      </c>
      <c r="D53" s="14">
        <f t="shared" si="8"/>
        <v>5.0733185873936659E-2</v>
      </c>
      <c r="E53" s="8">
        <f t="shared" si="12"/>
        <v>0.05</v>
      </c>
      <c r="F53" s="5">
        <f t="shared" si="1"/>
        <v>0.05</v>
      </c>
      <c r="G53">
        <f t="shared" ca="1" si="2"/>
        <v>90</v>
      </c>
      <c r="H53">
        <f t="shared" ca="1" si="3"/>
        <v>92</v>
      </c>
      <c r="I53" s="10">
        <f t="shared" ca="1" si="13"/>
        <v>0.60400659737074669</v>
      </c>
      <c r="J53" s="20">
        <f t="shared" ca="1" si="9"/>
        <v>12683.296468484165</v>
      </c>
      <c r="K53" s="23">
        <f t="shared" ca="1" si="10"/>
        <v>12777.777777777777</v>
      </c>
      <c r="L53" s="17">
        <f t="shared" ca="1" si="4"/>
        <v>57.067334141568217</v>
      </c>
      <c r="M53" s="23">
        <f t="shared" ca="1" si="11"/>
        <v>12803.333333333334</v>
      </c>
      <c r="N53" s="17">
        <f t="shared" ca="1" si="5"/>
        <v>72.503058296599022</v>
      </c>
    </row>
    <row r="54" spans="1:14" x14ac:dyDescent="0.15">
      <c r="I54" s="12" t="s">
        <v>31</v>
      </c>
      <c r="L54" s="17">
        <f ca="1">SUM(L14:L53)</f>
        <v>-5.7228119578738301E-3</v>
      </c>
      <c r="N54" s="17">
        <f ca="1">SUM(N14:N53)</f>
        <v>791.98108244657124</v>
      </c>
    </row>
    <row r="55" spans="1:14" x14ac:dyDescent="0.15">
      <c r="I55" s="12" t="s">
        <v>32</v>
      </c>
      <c r="L55" s="17">
        <f ca="1">N54-L54</f>
        <v>791.9868052585291</v>
      </c>
      <c r="N55" s="17"/>
    </row>
    <row r="56" spans="1:14" x14ac:dyDescent="0.15">
      <c r="I56" s="12" t="s">
        <v>33</v>
      </c>
      <c r="L56" s="16">
        <f ca="1">L54/L55</f>
        <v>-7.2258930576573512E-6</v>
      </c>
    </row>
    <row r="57" spans="1:14" x14ac:dyDescent="0.15">
      <c r="I57"/>
      <c r="J57"/>
      <c r="K57"/>
      <c r="M57" s="23"/>
    </row>
    <row r="58" spans="1:14" x14ac:dyDescent="0.15">
      <c r="I58"/>
      <c r="J58"/>
      <c r="K58"/>
    </row>
    <row r="59" spans="1:14" x14ac:dyDescent="0.15">
      <c r="I59"/>
      <c r="J59"/>
      <c r="K59"/>
    </row>
    <row r="60" spans="1:14" x14ac:dyDescent="0.15">
      <c r="I60"/>
      <c r="J60"/>
      <c r="K60"/>
    </row>
    <row r="61" spans="1:14" x14ac:dyDescent="0.15">
      <c r="L61" s="18"/>
    </row>
  </sheetData>
  <phoneticPr fontId="0" type="noConversion"/>
  <printOptions headings="1" gridLines="1" gridLinesSet="0"/>
  <pageMargins left="0.75" right="0.75" top="1" bottom="1" header="0.5" footer="0.5"/>
  <pageSetup scale="68" orientation="landscape" horizontalDpi="300" verticalDpi="300"/>
  <headerFooter>
    <oddHeader>&amp;A</oddHeader>
    <oddFooter>&amp;F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2"/>
  <sheetViews>
    <sheetView zoomScale="125" zoomScaleNormal="125" workbookViewId="0">
      <selection activeCell="O33" sqref="O33"/>
    </sheetView>
  </sheetViews>
  <sheetFormatPr baseColWidth="10" defaultColWidth="8.83203125" defaultRowHeight="13" x14ac:dyDescent="0.15"/>
  <cols>
    <col min="1" max="1" width="20.6640625" customWidth="1"/>
    <col min="2" max="2" width="11.6640625" customWidth="1"/>
    <col min="3" max="3" width="10.1640625" customWidth="1"/>
    <col min="4" max="4" width="9.33203125" style="14" customWidth="1"/>
    <col min="5" max="5" width="8.33203125" style="5" customWidth="1"/>
    <col min="6" max="7" width="7.6640625" customWidth="1"/>
    <col min="8" max="8" width="9.1640625" style="12" customWidth="1"/>
    <col min="9" max="10" width="13.33203125" customWidth="1"/>
    <col min="11" max="11" width="10.5" customWidth="1"/>
    <col min="12" max="12" width="10.6640625" customWidth="1"/>
    <col min="13" max="13" width="9.6640625" customWidth="1"/>
  </cols>
  <sheetData>
    <row r="1" spans="1:13" x14ac:dyDescent="0.15">
      <c r="A1" s="1" t="s">
        <v>4</v>
      </c>
      <c r="B1" t="s">
        <v>5</v>
      </c>
    </row>
    <row r="2" spans="1:13" x14ac:dyDescent="0.15">
      <c r="A2" s="1" t="s">
        <v>6</v>
      </c>
      <c r="B2" t="s">
        <v>7</v>
      </c>
    </row>
    <row r="3" spans="1:13" x14ac:dyDescent="0.15">
      <c r="A3" s="1" t="s">
        <v>8</v>
      </c>
      <c r="B3" t="s">
        <v>9</v>
      </c>
    </row>
    <row r="4" spans="1:13" x14ac:dyDescent="0.15">
      <c r="A4" s="1" t="s">
        <v>10</v>
      </c>
      <c r="B4" t="s">
        <v>40</v>
      </c>
    </row>
    <row r="5" spans="1:13" x14ac:dyDescent="0.15">
      <c r="A5" s="1" t="s">
        <v>11</v>
      </c>
      <c r="B5" t="s">
        <v>50</v>
      </c>
    </row>
    <row r="6" spans="1:13" x14ac:dyDescent="0.15">
      <c r="A6" s="1" t="s">
        <v>12</v>
      </c>
      <c r="B6" s="2">
        <f ca="1">TODAY()</f>
        <v>45184</v>
      </c>
    </row>
    <row r="7" spans="1:13" x14ac:dyDescent="0.15">
      <c r="A7" s="1" t="s">
        <v>13</v>
      </c>
      <c r="B7" s="2">
        <f ca="1">B6</f>
        <v>45184</v>
      </c>
    </row>
    <row r="8" spans="1:13" x14ac:dyDescent="0.15">
      <c r="A8" s="1" t="s">
        <v>14</v>
      </c>
      <c r="B8" s="2">
        <f ca="1">C18</f>
        <v>47011</v>
      </c>
    </row>
    <row r="9" spans="1:13" x14ac:dyDescent="0.15">
      <c r="A9" s="1" t="s">
        <v>15</v>
      </c>
      <c r="B9" s="11">
        <v>1000000</v>
      </c>
    </row>
    <row r="10" spans="1:13" s="3" customFormat="1" x14ac:dyDescent="0.15">
      <c r="D10" s="15"/>
      <c r="E10" s="6"/>
      <c r="F10" s="6"/>
      <c r="H10" s="13"/>
      <c r="I10" s="9" t="s">
        <v>17</v>
      </c>
      <c r="J10" s="9" t="s">
        <v>17</v>
      </c>
    </row>
    <row r="11" spans="1:13" s="3" customFormat="1" x14ac:dyDescent="0.15">
      <c r="B11" s="4"/>
      <c r="D11" s="15"/>
      <c r="E11" s="6" t="s">
        <v>16</v>
      </c>
      <c r="F11" s="6">
        <v>0</v>
      </c>
      <c r="G11" s="9" t="s">
        <v>17</v>
      </c>
      <c r="H11" s="13"/>
      <c r="I11" s="3" t="s">
        <v>36</v>
      </c>
      <c r="J11" s="3" t="s">
        <v>38</v>
      </c>
      <c r="K11" s="3" t="s">
        <v>19</v>
      </c>
      <c r="L11" s="3" t="s">
        <v>38</v>
      </c>
      <c r="M11" s="3" t="s">
        <v>20</v>
      </c>
    </row>
    <row r="12" spans="1:13" s="3" customFormat="1" x14ac:dyDescent="0.15">
      <c r="B12" s="3" t="s">
        <v>21</v>
      </c>
      <c r="C12" s="3" t="s">
        <v>22</v>
      </c>
      <c r="D12" s="15" t="s">
        <v>36</v>
      </c>
      <c r="E12" s="6" t="s">
        <v>1</v>
      </c>
      <c r="F12" s="6" t="s">
        <v>1</v>
      </c>
      <c r="G12" s="3" t="s">
        <v>23</v>
      </c>
      <c r="H12" s="13" t="s">
        <v>2</v>
      </c>
      <c r="I12" s="3" t="s">
        <v>24</v>
      </c>
      <c r="J12" s="3" t="s">
        <v>24</v>
      </c>
      <c r="K12" s="3" t="s">
        <v>25</v>
      </c>
      <c r="L12" s="9" t="s">
        <v>39</v>
      </c>
      <c r="M12" s="3" t="s">
        <v>25</v>
      </c>
    </row>
    <row r="13" spans="1:13" s="3" customFormat="1" x14ac:dyDescent="0.15">
      <c r="A13" s="1" t="s">
        <v>26</v>
      </c>
      <c r="B13" s="3" t="s">
        <v>3</v>
      </c>
      <c r="C13" s="3" t="s">
        <v>3</v>
      </c>
      <c r="D13" s="15" t="s">
        <v>0</v>
      </c>
      <c r="E13" s="6" t="s">
        <v>0</v>
      </c>
      <c r="F13" s="6" t="s">
        <v>27</v>
      </c>
      <c r="G13" s="3" t="s">
        <v>1</v>
      </c>
      <c r="H13" s="13" t="s">
        <v>28</v>
      </c>
      <c r="I13" s="3" t="s">
        <v>29</v>
      </c>
      <c r="J13" s="3" t="s">
        <v>29</v>
      </c>
      <c r="K13" s="3" t="s">
        <v>29</v>
      </c>
      <c r="L13" s="3" t="s">
        <v>29</v>
      </c>
      <c r="M13" s="9" t="s">
        <v>30</v>
      </c>
    </row>
    <row r="14" spans="1:13" x14ac:dyDescent="0.15">
      <c r="A14" s="7">
        <f ca="1">B7</f>
        <v>45184</v>
      </c>
      <c r="B14" s="2">
        <f ca="1">B7</f>
        <v>45184</v>
      </c>
      <c r="C14" s="2">
        <f ca="1">DATE(YEAR(B14),MONTH(B14)+12,DAY(B14))</f>
        <v>45550</v>
      </c>
      <c r="D14" s="34">
        <f ca="1">K22</f>
        <v>5.2378287835965522E-2</v>
      </c>
      <c r="E14" s="35">
        <v>0.05</v>
      </c>
      <c r="F14" s="5">
        <f>$F$11+E14</f>
        <v>0.05</v>
      </c>
      <c r="G14">
        <f ca="1">DAYS360(B14,C14,0)</f>
        <v>360</v>
      </c>
      <c r="H14" s="29">
        <f ca="1">1/(1+E14*(G14/360))</f>
        <v>0.95238095238095233</v>
      </c>
      <c r="I14" s="17">
        <f ca="1">$B$9*(($G14)/360)*$D14</f>
        <v>52378.287835965522</v>
      </c>
      <c r="J14" s="19">
        <f ca="1">$B$9*(G14/360)*$F14</f>
        <v>50000</v>
      </c>
      <c r="K14" s="17">
        <f ca="1">-H14*(J14-I14)</f>
        <v>2265.0360342528784</v>
      </c>
      <c r="L14" s="19">
        <f ca="1">$B$9*(G14/360)*($F14+0.0001)</f>
        <v>50100.000000000007</v>
      </c>
      <c r="M14" s="17">
        <f ca="1">-H14*(L14-I14)</f>
        <v>2169.7979390147761</v>
      </c>
    </row>
    <row r="15" spans="1:13" x14ac:dyDescent="0.15">
      <c r="A15" s="7">
        <f ca="1">A14</f>
        <v>45184</v>
      </c>
      <c r="B15" s="2">
        <f ca="1">C14</f>
        <v>45550</v>
      </c>
      <c r="C15" s="2">
        <f ca="1">DATE(YEAR(B15),MONTH(B15)+12,DAY(B15))</f>
        <v>45915</v>
      </c>
      <c r="D15" s="14">
        <f ca="1">D14</f>
        <v>5.2378287835965522E-2</v>
      </c>
      <c r="E15" s="35">
        <v>5.2499999999999998E-2</v>
      </c>
      <c r="F15" s="5">
        <f>$F$11+E15</f>
        <v>5.2499999999999998E-2</v>
      </c>
      <c r="G15">
        <f ca="1">DAYS360(B15,C15,0)</f>
        <v>360</v>
      </c>
      <c r="H15" s="29">
        <f ca="1">H14/(1+E15*(G15/360))</f>
        <v>0.90487501413867211</v>
      </c>
      <c r="I15" s="17">
        <f ca="1">$B$9*(($G15)/360)*$D15</f>
        <v>52378.287835965522</v>
      </c>
      <c r="J15" s="19">
        <f ca="1">$B$9*(G15/360)*$F15</f>
        <v>52500</v>
      </c>
      <c r="K15" s="17">
        <f ca="1">-H15*(J15-I15)</f>
        <v>-110.13429615154631</v>
      </c>
      <c r="L15" s="19">
        <f ca="1">$B$9*(G15/360)*($F15+0.0001)</f>
        <v>52600</v>
      </c>
      <c r="M15" s="17">
        <f ca="1">-H15*(L15-I15)</f>
        <v>-200.62179756541352</v>
      </c>
    </row>
    <row r="16" spans="1:13" x14ac:dyDescent="0.15">
      <c r="A16" s="7">
        <f ca="1">A15</f>
        <v>45184</v>
      </c>
      <c r="B16" s="2">
        <f ca="1">C15</f>
        <v>45915</v>
      </c>
      <c r="C16" s="2">
        <f ca="1">DATE(YEAR(B16),MONTH(B16)+12,DAY(B16))</f>
        <v>46280</v>
      </c>
      <c r="D16" s="14">
        <f ca="1">D15</f>
        <v>5.2378287835965522E-2</v>
      </c>
      <c r="E16" s="35">
        <v>5.2999999999999999E-2</v>
      </c>
      <c r="F16" s="5">
        <f>$F$11+E16</f>
        <v>5.2999999999999999E-2</v>
      </c>
      <c r="G16">
        <f ca="1">DAYS360(B16,C16,0)</f>
        <v>360</v>
      </c>
      <c r="H16" s="29">
        <f ca="1">H15/(1+E16*(G16/360))</f>
        <v>0.85933049775752346</v>
      </c>
      <c r="I16" s="17">
        <f ca="1">$B$9*(($G16)/360)*$D16</f>
        <v>52378.287835965522</v>
      </c>
      <c r="J16" s="19">
        <f ca="1">$B$9*(G16/360)*$F16</f>
        <v>53000</v>
      </c>
      <c r="K16" s="17">
        <f ca="1">-H16*(J16-I16)</f>
        <v>-534.25622338165476</v>
      </c>
      <c r="L16" s="19">
        <f ca="1">$B$9*(G16/360)*($F16+0.0001)</f>
        <v>53100</v>
      </c>
      <c r="M16" s="17">
        <f ca="1">-H16*(L16-I16)</f>
        <v>-620.18927315740711</v>
      </c>
    </row>
    <row r="17" spans="1:13" x14ac:dyDescent="0.15">
      <c r="A17" s="7">
        <f ca="1">A16</f>
        <v>45184</v>
      </c>
      <c r="B17" s="2">
        <f ca="1">C16</f>
        <v>46280</v>
      </c>
      <c r="C17" s="2">
        <f ca="1">DATE(YEAR(B17),MONTH(B17)+12,DAY(B17))</f>
        <v>46645</v>
      </c>
      <c r="D17" s="14">
        <f ca="1">D16</f>
        <v>5.2378287835965522E-2</v>
      </c>
      <c r="E17" s="35">
        <v>5.33E-2</v>
      </c>
      <c r="F17" s="5">
        <f>$F$11+E17</f>
        <v>5.33E-2</v>
      </c>
      <c r="G17">
        <f ca="1">DAYS360(B17,C17,0)</f>
        <v>360</v>
      </c>
      <c r="H17" s="29">
        <f ca="1">H16/(1+E17*(G17/360))</f>
        <v>0.81584591071634249</v>
      </c>
      <c r="I17" s="17">
        <f ca="1">$B$9*(($G17)/360)*$D17</f>
        <v>52378.287835965522</v>
      </c>
      <c r="J17" s="19">
        <f ca="1">$B$9*(G17/360)*$F17</f>
        <v>53300</v>
      </c>
      <c r="K17" s="17">
        <f ca="1">-H17*(J17-I17)</f>
        <v>-751.9750998850393</v>
      </c>
      <c r="L17" s="19">
        <f ca="1">$B$9*(G17/360)*($F17+0.0001)</f>
        <v>53400</v>
      </c>
      <c r="M17" s="17">
        <f ca="1">-H17*(L17-I17)</f>
        <v>-833.55969095667353</v>
      </c>
    </row>
    <row r="18" spans="1:13" x14ac:dyDescent="0.15">
      <c r="A18" s="7">
        <f ca="1">A17</f>
        <v>45184</v>
      </c>
      <c r="B18" s="2">
        <f ca="1">C17</f>
        <v>46645</v>
      </c>
      <c r="C18" s="2">
        <f ca="1">DATE(YEAR(B18),MONTH(B18)+12,DAY(B18))</f>
        <v>47011</v>
      </c>
      <c r="D18" s="14">
        <f ca="1">D17</f>
        <v>5.2378287835965522E-2</v>
      </c>
      <c r="E18" s="35">
        <v>5.3499999999999999E-2</v>
      </c>
      <c r="F18" s="5">
        <f>$F$11+E18</f>
        <v>5.3499999999999999E-2</v>
      </c>
      <c r="G18">
        <f ca="1">DAYS360(B18,C18,0)</f>
        <v>360</v>
      </c>
      <c r="H18" s="29">
        <f ca="1">H17/(1+E18*(G18/360))</f>
        <v>0.77441472303402226</v>
      </c>
      <c r="I18" s="17">
        <f ca="1">$B$9*(($G18)/360)*$D18</f>
        <v>52378.287835965522</v>
      </c>
      <c r="J18" s="19">
        <f ca="1">$B$9*(G18/360)*$F18</f>
        <v>53500</v>
      </c>
      <c r="K18" s="17">
        <f ca="1">-H18*(J18-I18)</f>
        <v>-868.67041483465368</v>
      </c>
      <c r="L18" s="19">
        <f ca="1">$B$9*(G18/360)*($F18+0.0001)</f>
        <v>53600</v>
      </c>
      <c r="M18" s="17">
        <f ca="1">-H18*(L18-I18)</f>
        <v>-946.11188713805598</v>
      </c>
    </row>
    <row r="19" spans="1:13" x14ac:dyDescent="0.15">
      <c r="H19" s="12" t="s">
        <v>31</v>
      </c>
      <c r="I19" s="12"/>
      <c r="J19" s="12"/>
      <c r="K19" s="17">
        <f ca="1">SUM(K14:K18)</f>
        <v>-1.546140993013978E-11</v>
      </c>
      <c r="L19" s="17"/>
      <c r="M19" s="17">
        <f ca="1">SUM(M14:M18)</f>
        <v>-430.68470980277402</v>
      </c>
    </row>
    <row r="20" spans="1:13" x14ac:dyDescent="0.15">
      <c r="D20" s="14" t="s">
        <v>41</v>
      </c>
      <c r="E20" s="24">
        <f>AVERAGE(E14:E17)</f>
        <v>5.2199999999999996E-2</v>
      </c>
      <c r="H20" s="12" t="s">
        <v>32</v>
      </c>
      <c r="I20" s="12"/>
      <c r="J20" s="12"/>
      <c r="K20" s="17">
        <f ca="1">M19-K19</f>
        <v>-430.68470980275856</v>
      </c>
      <c r="L20" s="17"/>
      <c r="M20" s="17"/>
    </row>
    <row r="21" spans="1:13" x14ac:dyDescent="0.15">
      <c r="H21" s="12" t="s">
        <v>33</v>
      </c>
      <c r="I21" s="12"/>
      <c r="J21" s="12"/>
      <c r="K21" s="16">
        <f ca="1">K19/K20</f>
        <v>3.5899602605397039E-14</v>
      </c>
      <c r="L21" s="16"/>
    </row>
    <row r="22" spans="1:13" x14ac:dyDescent="0.15">
      <c r="H22" s="12" t="s">
        <v>34</v>
      </c>
      <c r="I22" s="12"/>
      <c r="J22" s="12"/>
      <c r="K22" s="25">
        <f ca="1">((G14/360)*F14*H14+(G15/360)*F15*H15+(G16/360)*F16*H16+(G17/360)*F17*H17+(G18/360)*F18*H18)/(((G14)/360)*H14+((G15)/360)*H15+((G16)/360)*H16+((G17)/360)*H17+((G18)/360)*H18)</f>
        <v>5.2378287835965522E-2</v>
      </c>
      <c r="L22" s="18"/>
    </row>
    <row r="23" spans="1:13" x14ac:dyDescent="0.15">
      <c r="H23" s="31" t="s">
        <v>53</v>
      </c>
    </row>
    <row r="24" spans="1:13" x14ac:dyDescent="0.15">
      <c r="B24" s="26" t="s">
        <v>43</v>
      </c>
      <c r="C24" s="26" t="s">
        <v>42</v>
      </c>
      <c r="H24" s="12" t="s">
        <v>51</v>
      </c>
      <c r="K24" s="30">
        <f ca="1">SUMPRODUCT(D14:D18,H14:H18)+H18</f>
        <v>1.0000000000000002</v>
      </c>
    </row>
    <row r="25" spans="1:13" x14ac:dyDescent="0.15">
      <c r="B25">
        <v>1</v>
      </c>
      <c r="C25" s="14">
        <f ca="1">$H14/SUM($H$14:$H$18)</f>
        <v>0.2211318235135703</v>
      </c>
      <c r="H25" s="12" t="s">
        <v>52</v>
      </c>
      <c r="K25" s="30">
        <f ca="1">F14*H14+H14</f>
        <v>1</v>
      </c>
    </row>
    <row r="26" spans="1:13" x14ac:dyDescent="0.15">
      <c r="B26">
        <v>2</v>
      </c>
      <c r="C26" s="14">
        <f ca="1">$H15/SUM($H$14:$H$18)</f>
        <v>0.21010149502476991</v>
      </c>
      <c r="H26" s="12" t="s">
        <v>54</v>
      </c>
      <c r="K26" s="17">
        <f ca="1">(K24-K25)*B9</f>
        <v>2.2204460492503131E-10</v>
      </c>
    </row>
    <row r="27" spans="1:13" x14ac:dyDescent="0.15">
      <c r="B27">
        <v>3</v>
      </c>
      <c r="C27" s="14">
        <f ca="1">$H16/SUM($H$14:$H$18)</f>
        <v>0.19952658596844247</v>
      </c>
    </row>
    <row r="28" spans="1:13" x14ac:dyDescent="0.15">
      <c r="B28">
        <v>4</v>
      </c>
      <c r="C28" s="14">
        <f ca="1">$H17/SUM($H$14:$H$18)</f>
        <v>0.189429968639934</v>
      </c>
    </row>
    <row r="29" spans="1:13" x14ac:dyDescent="0.15">
      <c r="B29" s="33">
        <v>5</v>
      </c>
      <c r="C29" s="14">
        <f ca="1">$H18/SUM($H$14:$H$18)</f>
        <v>0.17981012685328335</v>
      </c>
    </row>
    <row r="30" spans="1:13" x14ac:dyDescent="0.15">
      <c r="B30" s="3" t="s">
        <v>60</v>
      </c>
    </row>
    <row r="31" spans="1:13" x14ac:dyDescent="0.15">
      <c r="B31" t="s">
        <v>46</v>
      </c>
      <c r="C31" t="s">
        <v>47</v>
      </c>
    </row>
    <row r="32" spans="1:13" x14ac:dyDescent="0.15">
      <c r="D32" s="27">
        <f ca="1">(K19/$B$9)*10000</f>
        <v>-1.5461409930139781E-13</v>
      </c>
    </row>
  </sheetData>
  <phoneticPr fontId="5" type="noConversion"/>
  <printOptions headings="1" gridLines="1"/>
  <pageMargins left="0.75" right="0.75" top="1" bottom="1" header="0.5" footer="0.5"/>
  <pageSetup scale="77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2"/>
  <sheetViews>
    <sheetView zoomScale="125" zoomScaleNormal="125" workbookViewId="0">
      <selection activeCell="O33" sqref="O33"/>
    </sheetView>
  </sheetViews>
  <sheetFormatPr baseColWidth="10" defaultColWidth="8.83203125" defaultRowHeight="13" x14ac:dyDescent="0.15"/>
  <cols>
    <col min="1" max="1" width="20.6640625" customWidth="1"/>
    <col min="2" max="2" width="11.6640625" customWidth="1"/>
    <col min="3" max="3" width="10.1640625" customWidth="1"/>
    <col min="4" max="4" width="9.33203125" style="14" customWidth="1"/>
    <col min="5" max="5" width="8.33203125" style="5" customWidth="1"/>
    <col min="6" max="7" width="7.6640625" customWidth="1"/>
    <col min="8" max="8" width="9.1640625" style="12" customWidth="1"/>
    <col min="9" max="10" width="13.33203125" customWidth="1"/>
    <col min="11" max="11" width="11" customWidth="1"/>
    <col min="12" max="12" width="13.33203125" customWidth="1"/>
    <col min="13" max="13" width="10.5" customWidth="1"/>
  </cols>
  <sheetData>
    <row r="1" spans="1:13" x14ac:dyDescent="0.15">
      <c r="A1" s="1" t="s">
        <v>4</v>
      </c>
      <c r="B1" t="s">
        <v>5</v>
      </c>
    </row>
    <row r="2" spans="1:13" x14ac:dyDescent="0.15">
      <c r="A2" s="1" t="s">
        <v>6</v>
      </c>
      <c r="B2" t="s">
        <v>7</v>
      </c>
    </row>
    <row r="3" spans="1:13" x14ac:dyDescent="0.15">
      <c r="A3" s="1" t="s">
        <v>8</v>
      </c>
      <c r="B3" t="s">
        <v>9</v>
      </c>
    </row>
    <row r="4" spans="1:13" x14ac:dyDescent="0.15">
      <c r="A4" s="1" t="s">
        <v>10</v>
      </c>
      <c r="B4" t="s">
        <v>40</v>
      </c>
    </row>
    <row r="5" spans="1:13" x14ac:dyDescent="0.15">
      <c r="A5" s="1" t="s">
        <v>11</v>
      </c>
      <c r="B5" t="s">
        <v>50</v>
      </c>
    </row>
    <row r="6" spans="1:13" x14ac:dyDescent="0.15">
      <c r="A6" s="1" t="s">
        <v>12</v>
      </c>
      <c r="B6" s="2">
        <f ca="1">TODAY()</f>
        <v>45184</v>
      </c>
    </row>
    <row r="7" spans="1:13" x14ac:dyDescent="0.15">
      <c r="A7" s="1" t="s">
        <v>13</v>
      </c>
      <c r="B7" s="2">
        <f ca="1">B6</f>
        <v>45184</v>
      </c>
    </row>
    <row r="8" spans="1:13" x14ac:dyDescent="0.15">
      <c r="A8" s="1" t="s">
        <v>14</v>
      </c>
      <c r="B8" s="2">
        <f ca="1">C18</f>
        <v>47011</v>
      </c>
    </row>
    <row r="9" spans="1:13" x14ac:dyDescent="0.15">
      <c r="A9" s="1" t="s">
        <v>15</v>
      </c>
      <c r="B9" s="11">
        <v>1000000</v>
      </c>
    </row>
    <row r="10" spans="1:13" s="3" customFormat="1" x14ac:dyDescent="0.15">
      <c r="D10" s="15"/>
      <c r="E10" s="6"/>
      <c r="F10" s="6"/>
      <c r="H10" s="13"/>
      <c r="I10" s="9" t="s">
        <v>17</v>
      </c>
      <c r="J10" s="9" t="s">
        <v>17</v>
      </c>
    </row>
    <row r="11" spans="1:13" s="3" customFormat="1" x14ac:dyDescent="0.15">
      <c r="B11" s="4"/>
      <c r="D11" s="15"/>
      <c r="E11" s="6" t="s">
        <v>16</v>
      </c>
      <c r="F11" s="6">
        <v>0</v>
      </c>
      <c r="G11" s="9" t="s">
        <v>17</v>
      </c>
      <c r="H11" s="13"/>
      <c r="I11" s="3" t="s">
        <v>36</v>
      </c>
      <c r="J11" s="3" t="s">
        <v>38</v>
      </c>
      <c r="K11" s="3" t="s">
        <v>19</v>
      </c>
      <c r="L11" s="3" t="s">
        <v>38</v>
      </c>
      <c r="M11" s="3" t="s">
        <v>20</v>
      </c>
    </row>
    <row r="12" spans="1:13" s="3" customFormat="1" x14ac:dyDescent="0.15">
      <c r="B12" s="3" t="s">
        <v>21</v>
      </c>
      <c r="C12" s="3" t="s">
        <v>22</v>
      </c>
      <c r="D12" s="15" t="s">
        <v>36</v>
      </c>
      <c r="E12" s="6" t="s">
        <v>1</v>
      </c>
      <c r="F12" s="6" t="s">
        <v>1</v>
      </c>
      <c r="G12" s="3" t="s">
        <v>23</v>
      </c>
      <c r="H12" s="13" t="s">
        <v>2</v>
      </c>
      <c r="I12" s="3" t="s">
        <v>24</v>
      </c>
      <c r="J12" s="3" t="s">
        <v>24</v>
      </c>
      <c r="K12" s="3" t="s">
        <v>25</v>
      </c>
      <c r="L12" s="9" t="s">
        <v>39</v>
      </c>
      <c r="M12" s="3" t="s">
        <v>25</v>
      </c>
    </row>
    <row r="13" spans="1:13" s="3" customFormat="1" x14ac:dyDescent="0.15">
      <c r="A13" s="1" t="s">
        <v>26</v>
      </c>
      <c r="B13" s="3" t="s">
        <v>3</v>
      </c>
      <c r="C13" s="3" t="s">
        <v>3</v>
      </c>
      <c r="D13" s="15" t="s">
        <v>0</v>
      </c>
      <c r="E13" s="6" t="s">
        <v>0</v>
      </c>
      <c r="F13" s="6" t="s">
        <v>27</v>
      </c>
      <c r="G13" s="3" t="s">
        <v>1</v>
      </c>
      <c r="H13" s="13" t="s">
        <v>28</v>
      </c>
      <c r="I13" s="3" t="s">
        <v>29</v>
      </c>
      <c r="J13" s="3" t="s">
        <v>29</v>
      </c>
      <c r="K13" s="3" t="s">
        <v>29</v>
      </c>
      <c r="L13" s="3" t="s">
        <v>29</v>
      </c>
      <c r="M13" s="9" t="s">
        <v>30</v>
      </c>
    </row>
    <row r="14" spans="1:13" x14ac:dyDescent="0.15">
      <c r="A14" s="7">
        <f ca="1">B7</f>
        <v>45184</v>
      </c>
      <c r="B14" s="2">
        <f ca="1">B7</f>
        <v>45184</v>
      </c>
      <c r="C14" s="2">
        <f ca="1">DATE(YEAR(B14),MONTH(B14)+12,DAY(B14))</f>
        <v>45550</v>
      </c>
      <c r="D14" s="34">
        <f ca="1">K22</f>
        <v>2.0298770550129713E-2</v>
      </c>
      <c r="E14" s="35">
        <v>0.04</v>
      </c>
      <c r="F14" s="5">
        <f>$F$11+E14</f>
        <v>0.04</v>
      </c>
      <c r="G14">
        <f ca="1">DAYS360(B14,C14,0)</f>
        <v>360</v>
      </c>
      <c r="H14" s="29">
        <f ca="1">1/(1+E14*(G14/360))</f>
        <v>0.96153846153846145</v>
      </c>
      <c r="I14" s="17">
        <f ca="1">$B$9*(($G14)/360)*$D14</f>
        <v>20298.770550129713</v>
      </c>
      <c r="J14" s="19">
        <f ca="1">$B$9*(G14/360)*$F14</f>
        <v>40000</v>
      </c>
      <c r="K14" s="17">
        <f ca="1">-H14*(J14-I14)</f>
        <v>-18943.489855644504</v>
      </c>
      <c r="L14" s="19">
        <f ca="1">$B$9*(G14/360)*($F14+0.0001)</f>
        <v>40100.000000000007</v>
      </c>
      <c r="M14" s="17">
        <f ca="1">-H14*(L14-I14)</f>
        <v>-19039.643701798359</v>
      </c>
    </row>
    <row r="15" spans="1:13" x14ac:dyDescent="0.15">
      <c r="A15" s="7">
        <f ca="1">A14</f>
        <v>45184</v>
      </c>
      <c r="B15" s="2">
        <f ca="1">C14</f>
        <v>45550</v>
      </c>
      <c r="C15" s="2">
        <f ca="1">DATE(YEAR(B15),MONTH(B15)+12,DAY(B15))</f>
        <v>45915</v>
      </c>
      <c r="D15" s="14">
        <f ca="1">D14</f>
        <v>2.0298770550129713E-2</v>
      </c>
      <c r="E15" s="35">
        <v>0.03</v>
      </c>
      <c r="F15" s="5">
        <f>$F$11+E15</f>
        <v>0.03</v>
      </c>
      <c r="G15">
        <f ca="1">DAYS360(B15,C15,0)</f>
        <v>360</v>
      </c>
      <c r="H15" s="29">
        <f ca="1">H14/(1+E15*(G15/360))</f>
        <v>0.93353248693054502</v>
      </c>
      <c r="I15" s="17">
        <f ca="1">$B$9*(($G15)/360)*$D15</f>
        <v>20298.770550129713</v>
      </c>
      <c r="J15" s="19">
        <f ca="1">$B$9*(G15/360)*$F15</f>
        <v>30000</v>
      </c>
      <c r="K15" s="17">
        <f ca="1">-H15*(J15-I15)</f>
        <v>-9056.4128546212523</v>
      </c>
      <c r="L15" s="19">
        <f ca="1">$B$9*(G15/360)*($F15+0.0001)</f>
        <v>30100</v>
      </c>
      <c r="M15" s="17">
        <f ca="1">-H15*(L15-I15)</f>
        <v>-9149.7661033143067</v>
      </c>
    </row>
    <row r="16" spans="1:13" x14ac:dyDescent="0.15">
      <c r="A16" s="7">
        <f ca="1">A15</f>
        <v>45184</v>
      </c>
      <c r="B16" s="2">
        <f ca="1">C15</f>
        <v>45915</v>
      </c>
      <c r="C16" s="2">
        <f ca="1">DATE(YEAR(B16),MONTH(B16)+12,DAY(B16))</f>
        <v>46280</v>
      </c>
      <c r="D16" s="14">
        <f ca="1">D15</f>
        <v>2.0298770550129713E-2</v>
      </c>
      <c r="E16" s="35">
        <v>0.02</v>
      </c>
      <c r="F16" s="5">
        <f>$F$11+E16</f>
        <v>0.02</v>
      </c>
      <c r="G16">
        <f ca="1">DAYS360(B16,C16,0)</f>
        <v>360</v>
      </c>
      <c r="H16" s="29">
        <f ca="1">H15/(1+E16*(G16/360))</f>
        <v>0.91522792836327937</v>
      </c>
      <c r="I16" s="17">
        <f ca="1">$B$9*(($G16)/360)*$D16</f>
        <v>20298.770550129713</v>
      </c>
      <c r="J16" s="19">
        <f ca="1">$B$9*(G16/360)*$F16</f>
        <v>20000</v>
      </c>
      <c r="K16" s="17">
        <f ca="1">-H16*(J16-I16)</f>
        <v>273.44315165117473</v>
      </c>
      <c r="L16" s="19">
        <f ca="1">$B$9*(G16/360)*($F16+0.0001)</f>
        <v>20100</v>
      </c>
      <c r="M16" s="17">
        <f ca="1">-H16*(L16-I16)</f>
        <v>181.92035881484682</v>
      </c>
    </row>
    <row r="17" spans="1:13" x14ac:dyDescent="0.15">
      <c r="A17" s="7">
        <f ca="1">A16</f>
        <v>45184</v>
      </c>
      <c r="B17" s="2">
        <f ca="1">C16</f>
        <v>46280</v>
      </c>
      <c r="C17" s="2">
        <f ca="1">DATE(YEAR(B17),MONTH(B17)+12,DAY(B17))</f>
        <v>46645</v>
      </c>
      <c r="D17" s="14">
        <f ca="1">D16</f>
        <v>2.0298770550129713E-2</v>
      </c>
      <c r="E17" s="35">
        <v>0.01</v>
      </c>
      <c r="F17" s="5">
        <f>$F$11+E17</f>
        <v>0.01</v>
      </c>
      <c r="G17">
        <f ca="1">DAYS360(B17,C17,0)</f>
        <v>360</v>
      </c>
      <c r="H17" s="29">
        <f ca="1">H16/(1+E17*(G17/360))</f>
        <v>0.90616626570621717</v>
      </c>
      <c r="I17" s="17">
        <f ca="1">$B$9*(($G17)/360)*$D17</f>
        <v>20298.770550129713</v>
      </c>
      <c r="J17" s="19">
        <f ca="1">$B$9*(G17/360)*$F17</f>
        <v>10000</v>
      </c>
      <c r="K17" s="17">
        <f ca="1">-H17*(J17-I17)</f>
        <v>9332.3984507762052</v>
      </c>
      <c r="L17" s="19">
        <f ca="1">$B$9*(G17/360)*($F17+0.0001)</f>
        <v>10100</v>
      </c>
      <c r="M17" s="17">
        <f ca="1">-H17*(L17-I17)</f>
        <v>9241.7818242055837</v>
      </c>
    </row>
    <row r="18" spans="1:13" x14ac:dyDescent="0.15">
      <c r="A18" s="7">
        <f ca="1">A17</f>
        <v>45184</v>
      </c>
      <c r="B18" s="2">
        <f ca="1">C17</f>
        <v>46645</v>
      </c>
      <c r="C18" s="2">
        <f ca="1">DATE(YEAR(B18),MONTH(B18)+12,DAY(B18))</f>
        <v>47011</v>
      </c>
      <c r="D18" s="14">
        <f ca="1">D17</f>
        <v>2.0298770550129713E-2</v>
      </c>
      <c r="E18" s="35">
        <v>0</v>
      </c>
      <c r="F18" s="5">
        <f>$F$11+E18</f>
        <v>0</v>
      </c>
      <c r="G18">
        <f ca="1">DAYS360(B18,C18,0)</f>
        <v>360</v>
      </c>
      <c r="H18" s="29">
        <f ca="1">H17/(1+E18*(G18/360))</f>
        <v>0.90616626570621717</v>
      </c>
      <c r="I18" s="17">
        <f ca="1">$B$9*(($G18)/360)*$D18</f>
        <v>20298.770550129713</v>
      </c>
      <c r="J18" s="19">
        <f ca="1">$B$9*(G18/360)*$F18</f>
        <v>0</v>
      </c>
      <c r="K18" s="17">
        <f ca="1">-H18*(J18-I18)</f>
        <v>18394.061107838377</v>
      </c>
      <c r="L18" s="19">
        <f ca="1">$B$9*(G18/360)*($F18+0.0001)</f>
        <v>100</v>
      </c>
      <c r="M18" s="17">
        <f ca="1">-H18*(L18-I18)</f>
        <v>18303.444481267758</v>
      </c>
    </row>
    <row r="19" spans="1:13" x14ac:dyDescent="0.15">
      <c r="H19" s="12" t="s">
        <v>31</v>
      </c>
      <c r="I19" s="12"/>
      <c r="J19" s="12"/>
      <c r="K19" s="17">
        <f ca="1">SUM(K14:K18)</f>
        <v>0</v>
      </c>
      <c r="L19" s="17"/>
      <c r="M19" s="17">
        <f ca="1">SUM(M14:M18)</f>
        <v>-462.26314082447425</v>
      </c>
    </row>
    <row r="20" spans="1:13" x14ac:dyDescent="0.15">
      <c r="D20" s="14" t="s">
        <v>41</v>
      </c>
      <c r="E20" s="24">
        <f>AVERAGE(E14:E17)</f>
        <v>2.5000000000000001E-2</v>
      </c>
      <c r="H20" s="12" t="s">
        <v>32</v>
      </c>
      <c r="I20" s="12"/>
      <c r="J20" s="12"/>
      <c r="K20" s="17">
        <f ca="1">M19-K19</f>
        <v>-462.26314082447425</v>
      </c>
      <c r="L20" s="17"/>
      <c r="M20" s="17"/>
    </row>
    <row r="21" spans="1:13" x14ac:dyDescent="0.15">
      <c r="H21" s="12" t="s">
        <v>33</v>
      </c>
      <c r="I21" s="12"/>
      <c r="J21" s="12"/>
      <c r="K21" s="16">
        <f ca="1">K19/K20</f>
        <v>0</v>
      </c>
      <c r="L21" s="16"/>
    </row>
    <row r="22" spans="1:13" x14ac:dyDescent="0.15">
      <c r="H22" s="12" t="s">
        <v>34</v>
      </c>
      <c r="I22" s="12"/>
      <c r="J22" s="12"/>
      <c r="K22" s="25">
        <f ca="1">((G14/360)*F14*H14+(G15/360)*F15*H15+(G16/360)*F16*H16+(G17/360)*F17*H17+(G18/360)*F18*H18)/(((G14)/360)*H14+((G15)/360)*H15+((G16)/360)*H16+((G17)/360)*H17+((G18)/360)*H18)</f>
        <v>2.0298770550129713E-2</v>
      </c>
      <c r="L22" s="18"/>
    </row>
    <row r="23" spans="1:13" x14ac:dyDescent="0.15">
      <c r="H23" s="31" t="s">
        <v>53</v>
      </c>
    </row>
    <row r="24" spans="1:13" x14ac:dyDescent="0.15">
      <c r="B24" s="26" t="s">
        <v>43</v>
      </c>
      <c r="C24" s="26" t="s">
        <v>42</v>
      </c>
      <c r="H24" s="12" t="s">
        <v>51</v>
      </c>
      <c r="K24" s="30">
        <f ca="1">SUMPRODUCT(D14:D18,H14:H18)+H18</f>
        <v>0.99999999999999978</v>
      </c>
    </row>
    <row r="25" spans="1:13" x14ac:dyDescent="0.15">
      <c r="B25">
        <v>1</v>
      </c>
      <c r="C25" s="14">
        <f ca="1">$H14/SUM($H$14:$H$18)</f>
        <v>0.20800673396185215</v>
      </c>
      <c r="H25" s="12" t="s">
        <v>52</v>
      </c>
      <c r="K25" s="30">
        <f ca="1">F14*H14+H14</f>
        <v>0.99999999999999989</v>
      </c>
    </row>
    <row r="26" spans="1:13" x14ac:dyDescent="0.15">
      <c r="B26">
        <v>2</v>
      </c>
      <c r="C26" s="14">
        <f ca="1">$H15/SUM($H$14:$H$18)</f>
        <v>0.20194828539985646</v>
      </c>
      <c r="H26" s="12" t="s">
        <v>54</v>
      </c>
      <c r="K26" s="17">
        <f ca="1">(K24-K25)*B9</f>
        <v>-1.1102230246251565E-10</v>
      </c>
    </row>
    <row r="27" spans="1:13" x14ac:dyDescent="0.15">
      <c r="B27">
        <v>3</v>
      </c>
      <c r="C27" s="14">
        <f ca="1">$H16/SUM($H$14:$H$18)</f>
        <v>0.19798851509789847</v>
      </c>
    </row>
    <row r="28" spans="1:13" x14ac:dyDescent="0.15">
      <c r="B28">
        <v>4</v>
      </c>
      <c r="C28" s="14">
        <f ca="1">$H17/SUM($H$14:$H$18)</f>
        <v>0.19602823277019649</v>
      </c>
    </row>
    <row r="29" spans="1:13" x14ac:dyDescent="0.15">
      <c r="B29" s="33">
        <v>5</v>
      </c>
      <c r="C29" s="14">
        <f ca="1">$H18/SUM($H$14:$H$18)</f>
        <v>0.19602823277019649</v>
      </c>
    </row>
    <row r="30" spans="1:13" x14ac:dyDescent="0.15">
      <c r="B30" s="3" t="s">
        <v>60</v>
      </c>
    </row>
    <row r="31" spans="1:13" x14ac:dyDescent="0.15">
      <c r="B31" t="s">
        <v>46</v>
      </c>
      <c r="C31" t="s">
        <v>47</v>
      </c>
    </row>
    <row r="32" spans="1:13" x14ac:dyDescent="0.15">
      <c r="D32" s="27">
        <f ca="1">(K19/$B$9)*10000</f>
        <v>0</v>
      </c>
    </row>
  </sheetData>
  <phoneticPr fontId="5" type="noConversion"/>
  <printOptions headings="1" gridLines="1"/>
  <pageMargins left="0.75" right="0.75" top="1" bottom="1" header="0.5" footer="0.5"/>
  <pageSetup scale="75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1-yr Swap - Simple FC (25pbs)</vt:lpstr>
      <vt:lpstr>1-yr PV Swap</vt:lpstr>
      <vt:lpstr>2-yr Swap PV Simple</vt:lpstr>
      <vt:lpstr>1-yr Swap - Simple Upward FC</vt:lpstr>
      <vt:lpstr>1-yr Swap - Simple Downward FC</vt:lpstr>
      <vt:lpstr>10-yr Swap 30 360 Q</vt:lpstr>
      <vt:lpstr>5-yr Swap-Base Case</vt:lpstr>
      <vt:lpstr>5-yr Swap-Another Case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Swaps</dc:title>
  <dc:subject>Bahrain</dc:subject>
  <dc:creator>Robert Brooks</dc:creator>
  <cp:lastModifiedBy>Robert Brooks</cp:lastModifiedBy>
  <cp:lastPrinted>2016-03-29T18:27:34Z</cp:lastPrinted>
  <dcterms:created xsi:type="dcterms:W3CDTF">1997-08-02T15:51:12Z</dcterms:created>
  <dcterms:modified xsi:type="dcterms:W3CDTF">2023-09-15T15:38:15Z</dcterms:modified>
</cp:coreProperties>
</file>